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12" sheetId="1" r:id="rId1"/>
    <sheet name="表3" sheetId="2" r:id="rId2"/>
  </sheets>
  <definedNames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<sst xmlns="http://schemas.openxmlformats.org/spreadsheetml/2006/main" count="526" uniqueCount="268">
  <si>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</si>
  <si>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</si>
  <si>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</si>
  <si>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</si>
  <si>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</si>
  <si>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</si>
  <si>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</si>
  <si>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</si>
  <si>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</si>
  <si>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</si>
  <si>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</si>
  <si>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</si>
  <si>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</si>
  <si>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</si>
  <si>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</si>
  <si>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</si>
  <si>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</si>
  <si>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</si>
  <si>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</si>
  <si>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</si>
  <si>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</si>
  <si>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</si>
  <si>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</si>
  <si>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</si>
  <si>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</si>
  <si>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</si>
  <si>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</si>
  <si>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</si>
  <si>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</si>
  <si>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</si>
  <si>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</si>
  <si>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</si>
  <si>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</si>
  <si>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</si>
  <si>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</si>
  <si>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</si>
  <si>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</si>
  <si>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</si>
  <si>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</si>
  <si>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表3：商务英语专业教学计划进程表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</si>
  <si>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</si>
  <si>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</si>
  <si>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</si>
  <si>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</si>
  <si>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</si>
  <si>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</si>
  <si>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</si>
  <si>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</si>
  <si>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</si>
  <si>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</si>
  <si>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</si>
  <si>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</si>
  <si>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</si>
  <si>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</si>
  <si>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</si>
  <si>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</si>
  <si>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</si>
  <si>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</si>
  <si>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</si>
  <si>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</si>
  <si>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</si>
  <si>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</si>
  <si>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</si>
  <si>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</si>
  <si>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</si>
  <si>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</si>
  <si>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</si>
  <si>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</si>
  <si>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</si>
  <si>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</si>
  <si>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</si>
  <si>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</si>
  <si>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</si>
  <si>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信息教育</t>
  </si>
  <si>
    <t>大学计算机基础</t>
  </si>
  <si>
    <t>Office高级应用</t>
  </si>
  <si>
    <t>文体健康美育</t>
  </si>
  <si>
    <t>大学语文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</si>
  <si>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</si>
  <si>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</si>
  <si>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</si>
  <si>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</si>
  <si>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</si>
  <si>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</si>
  <si>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</si>
  <si>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</si>
  <si>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</si>
  <si>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</si>
  <si>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</si>
  <si>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</si>
  <si>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</si>
  <si>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</si>
  <si>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</si>
  <si>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</si>
  <si>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557150003</t>
  </si>
  <si>
    <t>习近平总书记教育
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</si>
  <si>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</si>
  <si>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</si>
  <si>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</si>
  <si>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</si>
  <si>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</si>
  <si>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</si>
  <si>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</si>
  <si>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</si>
  <si>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</si>
  <si>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</si>
  <si>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</si>
  <si>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学科基础
课</t>
  </si>
  <si>
    <t>综合商务英语I</t>
  </si>
  <si>
    <t>1</t>
  </si>
  <si>
    <t>综合商务英语II</t>
  </si>
  <si>
    <t>2</t>
  </si>
  <si>
    <t>商务英语视听说I</t>
  </si>
  <si>
    <t>商务英语阅读I</t>
  </si>
  <si>
    <t>524011101</t>
  </si>
  <si>
    <t>英语语法与写作I</t>
  </si>
  <si>
    <r>
      <rPr>
        <sz val="9"/>
        <color theme="1"/>
        <rFont val="Arial"/>
        <charset val="134"/>
      </rPr>
      <t xml:space="preserve">	</t>
    </r>
    <r>
      <rPr>
        <sz val="9"/>
        <color theme="1"/>
        <rFont val="Times New Roman"/>
        <charset val="134"/>
      </rPr>
      <t>524012010</t>
    </r>
  </si>
  <si>
    <t>英语口语I</t>
  </si>
  <si>
    <t>524012020</t>
  </si>
  <si>
    <t>英语口语II</t>
  </si>
  <si>
    <t>学科基础课小计</t>
  </si>
  <si>
    <t>专业必修
课</t>
  </si>
  <si>
    <t>524015214</t>
  </si>
  <si>
    <t>综合商务英语III</t>
  </si>
  <si>
    <r>
      <rPr>
        <sz val="9"/>
        <color theme="1"/>
        <rFont val="Arial"/>
        <charset val="134"/>
      </rPr>
      <t xml:space="preserve">	</t>
    </r>
    <r>
      <rPr>
        <sz val="9"/>
        <color theme="1"/>
        <rFont val="Times New Roman"/>
        <charset val="134"/>
      </rPr>
      <t>524015215</t>
    </r>
  </si>
  <si>
    <t>综合商务英语IV</t>
  </si>
  <si>
    <t>524015302</t>
  </si>
  <si>
    <t>商务英语阅读II</t>
  </si>
  <si>
    <t>524011151</t>
  </si>
  <si>
    <t>英语语法与写作II</t>
  </si>
  <si>
    <r>
      <rPr>
        <sz val="9"/>
        <color theme="1"/>
        <rFont val="Arial"/>
        <charset val="134"/>
      </rPr>
      <t xml:space="preserve">	</t>
    </r>
    <r>
      <rPr>
        <sz val="9"/>
        <color theme="1"/>
        <rFont val="Times New Roman"/>
        <charset val="134"/>
      </rPr>
      <t>524015210</t>
    </r>
  </si>
  <si>
    <t>商务英语写作</t>
  </si>
  <si>
    <t>524017313</t>
  </si>
  <si>
    <t>国际贸易实务</t>
  </si>
  <si>
    <r>
      <rPr>
        <sz val="9"/>
        <color theme="1"/>
        <rFont val="Arial"/>
        <charset val="134"/>
      </rPr>
      <t xml:space="preserve">	</t>
    </r>
    <r>
      <rPr>
        <sz val="9"/>
        <color theme="1"/>
        <rFont val="Times New Roman"/>
        <charset val="134"/>
      </rPr>
      <t>524015219</t>
    </r>
  </si>
  <si>
    <t>商务笔译</t>
  </si>
  <si>
    <r>
      <rPr>
        <sz val="9"/>
        <color theme="1"/>
        <rFont val="Arial"/>
        <charset val="134"/>
      </rPr>
      <t xml:space="preserve">	</t>
    </r>
    <r>
      <rPr>
        <sz val="9"/>
        <color theme="1"/>
        <rFont val="Times New Roman"/>
        <charset val="134"/>
      </rPr>
      <t>519020068</t>
    </r>
  </si>
  <si>
    <t>市场营销学概论</t>
  </si>
  <si>
    <t>524011282</t>
  </si>
  <si>
    <t>国际商务谈判</t>
  </si>
  <si>
    <t>专业必修课小计</t>
  </si>
  <si>
    <t>专业组选
课</t>
  </si>
  <si>
    <t>524017001</t>
  </si>
  <si>
    <t>管理学导论</t>
  </si>
  <si>
    <t>国际贸易方向</t>
  </si>
  <si>
    <t>520037271</t>
  </si>
  <si>
    <t>国际贸易理论</t>
  </si>
  <si>
    <t>524015228</t>
  </si>
  <si>
    <t>国际商务合同与实践</t>
  </si>
  <si>
    <t>跨境电商英语</t>
  </si>
  <si>
    <t>跨境电商方向</t>
  </si>
  <si>
    <t>跨境电商实务</t>
  </si>
  <si>
    <t>跨境电商运营与管理</t>
  </si>
  <si>
    <t>专业组选课小计</t>
  </si>
  <si>
    <t>专业任选
课</t>
  </si>
  <si>
    <t>524012840</t>
  </si>
  <si>
    <t>中国文化概要（英语）</t>
  </si>
  <si>
    <r>
      <rPr>
        <sz val="9"/>
        <color theme="1"/>
        <rFont val="Arial"/>
        <charset val="134"/>
      </rPr>
      <t xml:space="preserve">	</t>
    </r>
    <r>
      <rPr>
        <sz val="9"/>
        <color theme="1"/>
        <rFont val="Times New Roman"/>
        <charset val="134"/>
      </rPr>
      <t>524013371</t>
    </r>
  </si>
  <si>
    <t>英语国家社会与文化</t>
  </si>
  <si>
    <t>524013010</t>
  </si>
  <si>
    <t>英语口语III</t>
  </si>
  <si>
    <t>524015303</t>
  </si>
  <si>
    <t>商务英语阅读III</t>
  </si>
  <si>
    <t>524015521</t>
  </si>
  <si>
    <t>英语综合技能实训I</t>
  </si>
  <si>
    <t>524015304</t>
  </si>
  <si>
    <t>商务英语阅读IV</t>
  </si>
  <si>
    <t>524015226</t>
  </si>
  <si>
    <t>商务英语视听说IV</t>
  </si>
  <si>
    <t>524014051</t>
  </si>
  <si>
    <t>英美文学概要</t>
  </si>
  <si>
    <t>524013020</t>
  </si>
  <si>
    <t>英语口语IV</t>
  </si>
  <si>
    <t>524015402</t>
  </si>
  <si>
    <t>跨文化商务交际导论</t>
  </si>
  <si>
    <t>524017264</t>
  </si>
  <si>
    <t>海外客户接单与管理</t>
  </si>
  <si>
    <r>
      <rPr>
        <sz val="9"/>
        <color theme="1"/>
        <rFont val="Arial"/>
        <charset val="134"/>
      </rPr>
      <t xml:space="preserve">	</t>
    </r>
    <r>
      <rPr>
        <sz val="9"/>
        <color theme="1"/>
        <rFont val="Times New Roman"/>
        <charset val="134"/>
      </rPr>
      <t>524012951</t>
    </r>
  </si>
  <si>
    <t>英语演讲与辩论</t>
  </si>
  <si>
    <t>524011700</t>
  </si>
  <si>
    <t>语言学概论</t>
  </si>
  <si>
    <r>
      <rPr>
        <sz val="9"/>
        <color theme="1"/>
        <rFont val="Arial"/>
        <charset val="134"/>
      </rPr>
      <t xml:space="preserve">	</t>
    </r>
    <r>
      <rPr>
        <sz val="9"/>
        <color theme="1"/>
        <rFont val="Times New Roman"/>
        <charset val="134"/>
      </rPr>
      <t>525002092</t>
    </r>
  </si>
  <si>
    <t>国际商法导论</t>
  </si>
  <si>
    <t>524011286</t>
  </si>
  <si>
    <t>商务会展英语</t>
  </si>
  <si>
    <t>524011840</t>
  </si>
  <si>
    <t>第二外语（法语I）</t>
  </si>
  <si>
    <t>任选一门第二外语修足2个学期</t>
  </si>
  <si>
    <r>
      <rPr>
        <sz val="9"/>
        <color theme="1"/>
        <rFont val="Arial"/>
        <charset val="134"/>
      </rPr>
      <t xml:space="preserve">	</t>
    </r>
    <r>
      <rPr>
        <sz val="9"/>
        <color theme="1"/>
        <rFont val="Times New Roman"/>
        <charset val="134"/>
      </rPr>
      <t>524011850</t>
    </r>
  </si>
  <si>
    <t>第二外语（法语II）</t>
  </si>
  <si>
    <r>
      <rPr>
        <sz val="9"/>
        <color theme="1"/>
        <rFont val="Arial"/>
        <charset val="134"/>
      </rPr>
      <t xml:space="preserve">	</t>
    </r>
    <r>
      <rPr>
        <sz val="9"/>
        <color theme="1"/>
        <rFont val="Times New Roman"/>
        <charset val="134"/>
      </rPr>
      <t>524011740</t>
    </r>
  </si>
  <si>
    <t>第二外语（德语I）</t>
  </si>
  <si>
    <t>524011750</t>
  </si>
  <si>
    <t>第二外语（德语II）</t>
  </si>
  <si>
    <t>524013280</t>
  </si>
  <si>
    <t>第二外语（西班牙语I）</t>
  </si>
  <si>
    <r>
      <rPr>
        <sz val="9"/>
        <color theme="1"/>
        <rFont val="Arial"/>
        <charset val="134"/>
      </rPr>
      <t xml:space="preserve">	</t>
    </r>
    <r>
      <rPr>
        <sz val="9"/>
        <color theme="1"/>
        <rFont val="Times New Roman"/>
        <charset val="134"/>
      </rPr>
      <t>524014013</t>
    </r>
  </si>
  <si>
    <t>第二外语(西班牙语II)</t>
  </si>
  <si>
    <r>
      <rPr>
        <sz val="9"/>
        <color theme="1"/>
        <rFont val="Arial"/>
        <charset val="134"/>
      </rPr>
      <t xml:space="preserve">	</t>
    </r>
    <r>
      <rPr>
        <sz val="9"/>
        <color theme="1"/>
        <rFont val="Times New Roman"/>
        <charset val="134"/>
      </rPr>
      <t>524011340</t>
    </r>
  </si>
  <si>
    <t>第二外语（日语I）</t>
  </si>
  <si>
    <t>524011430</t>
  </si>
  <si>
    <t>第二外语（日语II）</t>
  </si>
  <si>
    <t>剑桥商务英语实训</t>
  </si>
  <si>
    <t>524012711</t>
  </si>
  <si>
    <t>学术论文写作</t>
  </si>
  <si>
    <t>6</t>
  </si>
  <si>
    <t>524015505</t>
  </si>
  <si>
    <t>进出口贸易洽谈实训</t>
  </si>
  <si>
    <t>524017265</t>
  </si>
  <si>
    <t>外贸展会接单技巧</t>
  </si>
  <si>
    <t>国际商务管理概论</t>
  </si>
  <si>
    <r>
      <rPr>
        <sz val="9"/>
        <color theme="1"/>
        <rFont val="Arial"/>
        <charset val="134"/>
      </rPr>
      <t xml:space="preserve">	</t>
    </r>
    <r>
      <rPr>
        <sz val="9"/>
        <color theme="1"/>
        <rFont val="Times New Roman"/>
        <charset val="134"/>
      </rPr>
      <t>524012830</t>
    </r>
  </si>
  <si>
    <t>英语名篇赏析</t>
  </si>
  <si>
    <t>524010002</t>
  </si>
  <si>
    <t>中西方文化比较</t>
  </si>
  <si>
    <t>7</t>
  </si>
  <si>
    <t>524015522</t>
  </si>
  <si>
    <t>英语综合技能实训II</t>
  </si>
  <si>
    <t>45</t>
  </si>
  <si>
    <t>3</t>
  </si>
  <si>
    <t>524015506</t>
  </si>
  <si>
    <t>国际商务礼仪</t>
  </si>
  <si>
    <t>5-7学期滚动开课</t>
  </si>
  <si>
    <t>524015221</t>
  </si>
  <si>
    <t>商务方案策划与实践</t>
  </si>
  <si>
    <t>524017263</t>
  </si>
  <si>
    <t>跨境电商视觉设计与营销</t>
  </si>
  <si>
    <t>跨境电商直播营销</t>
  </si>
  <si>
    <t>国际人力资源管理考证</t>
  </si>
  <si>
    <t>国际营销管理考证</t>
  </si>
  <si>
    <t>524011289</t>
  </si>
  <si>
    <t>求职面试技巧</t>
  </si>
  <si>
    <t>专业任选课小计</t>
  </si>
  <si>
    <t>524011050</t>
  </si>
  <si>
    <t>英语语音</t>
  </si>
  <si>
    <t>周</t>
  </si>
  <si>
    <t>524015224</t>
  </si>
  <si>
    <t>商务英语视听说II</t>
  </si>
  <si>
    <t>524015225</t>
  </si>
  <si>
    <t>商务英语视听说III</t>
  </si>
  <si>
    <t>52401701</t>
  </si>
  <si>
    <t>国际贸易单证实操</t>
  </si>
  <si>
    <t>524011254</t>
  </si>
  <si>
    <t>商务口译</t>
  </si>
  <si>
    <r>
      <rPr>
        <sz val="9"/>
        <color theme="1"/>
        <rFont val="Arial"/>
        <charset val="134"/>
      </rPr>
      <t xml:space="preserve">	</t>
    </r>
    <r>
      <rPr>
        <sz val="9"/>
        <color theme="1"/>
        <rFont val="Times New Roman"/>
        <charset val="134"/>
      </rPr>
      <t>524017262</t>
    </r>
  </si>
  <si>
    <t>国际贸易流程综合实训</t>
  </si>
  <si>
    <t>跨境电商实务（实训）</t>
  </si>
  <si>
    <t>专项实践小计</t>
  </si>
  <si>
    <t>503071011</t>
  </si>
  <si>
    <t>军事技能</t>
  </si>
  <si>
    <t>503060011</t>
  </si>
  <si>
    <t>毕业论文(实践报告)</t>
  </si>
  <si>
    <t>503060010</t>
  </si>
  <si>
    <t>毕业实习</t>
  </si>
  <si>
    <t>按外国语学院“三习”实习方案</t>
  </si>
  <si>
    <t>503060009</t>
  </si>
  <si>
    <t>社会实践</t>
  </si>
  <si>
    <t>542190001</t>
  </si>
  <si>
    <t>思政素养</t>
  </si>
  <si>
    <t>见《广东培正学院“第二课堂成绩单”实施办法》</t>
  </si>
  <si>
    <t>1-6</t>
  </si>
  <si>
    <t>542190002</t>
  </si>
  <si>
    <t>劳动素养</t>
  </si>
  <si>
    <t>542190003</t>
  </si>
  <si>
    <t>创新创业</t>
  </si>
  <si>
    <t>542190004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</si>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</sst>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9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8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9"/>
      <color theme="1"/>
      <name val="SimSun"/>
      <charset val="134"/>
    </font>
    <font>
      <sz val="9"/>
      <color theme="1"/>
      <name val="Arial"/>
      <charset val="134"/>
    </font>
    <font>
      <sz val="9"/>
      <color theme="1"/>
      <name val="微软雅黑"/>
      <charset val="134"/>
    </font>
    <font>
      <sz val="8"/>
      <color theme="1"/>
      <name val="黑体"/>
      <charset val="134"/>
    </font>
    <font>
      <sz val="8"/>
      <color theme="1"/>
      <name val="宋体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4" borderId="1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6" borderId="19" applyNumberFormat="0" applyAlignment="0" applyProtection="0">
      <alignment vertical="center"/>
    </xf>
    <xf numFmtId="0" fontId="28" fillId="6" borderId="18" applyNumberFormat="0" applyAlignment="0" applyProtection="0">
      <alignment vertical="center"/>
    </xf>
    <xf numFmtId="0" fontId="29" fillId="7" borderId="20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7" fillId="0" borderId="0"/>
    <xf numFmtId="0" fontId="38" fillId="0" borderId="0">
      <alignment vertical="center"/>
    </xf>
  </cellStyleXfs>
  <cellXfs count="119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>
      <alignment vertical="center"/>
    </xf>
    <xf numFmtId="49" fontId="5" fillId="0" borderId="1" xfId="0" applyNumberFormat="1" applyFont="1" applyFill="1" applyBorder="1">
      <alignment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shrinkToFit="1"/>
    </xf>
    <xf numFmtId="0" fontId="6" fillId="0" borderId="2" xfId="0" applyNumberFormat="1" applyFont="1" applyFill="1" applyBorder="1" applyAlignment="1" applyProtection="1">
      <alignment horizontal="center" vertical="center" textRotation="255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shrinkToFi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49" applyNumberFormat="1" applyFont="1" applyFill="1" applyBorder="1" applyAlignment="1" applyProtection="1">
      <alignment horizontal="center" vertical="center" wrapText="1"/>
    </xf>
    <xf numFmtId="0" fontId="7" fillId="2" borderId="2" xfId="50" applyNumberFormat="1" applyFont="1" applyFill="1" applyBorder="1" applyAlignment="1" applyProtection="1">
      <alignment horizontal="center"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8" fillId="2" borderId="2" xfId="49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7" fillId="0" borderId="2" xfId="5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shrinkToFit="1"/>
    </xf>
    <xf numFmtId="0" fontId="6" fillId="0" borderId="5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 applyProtection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>
      <alignment vertical="center"/>
    </xf>
    <xf numFmtId="0" fontId="15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5" fillId="2" borderId="2" xfId="49" applyNumberFormat="1" applyFont="1" applyFill="1" applyBorder="1" applyAlignment="1" applyProtection="1">
      <alignment horizontal="center" vertical="center"/>
    </xf>
    <xf numFmtId="0" fontId="15" fillId="0" borderId="2" xfId="49" applyNumberFormat="1" applyFont="1" applyFill="1" applyBorder="1" applyAlignment="1" applyProtection="1">
      <alignment horizontal="center" vertical="center"/>
    </xf>
    <xf numFmtId="0" fontId="15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right" vertical="center" wrapText="1"/>
    </xf>
    <xf numFmtId="176" fontId="6" fillId="0" borderId="6" xfId="0" applyNumberFormat="1" applyFont="1" applyFill="1" applyBorder="1" applyAlignment="1">
      <alignment horizontal="right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176" fontId="14" fillId="0" borderId="8" xfId="0" applyNumberFormat="1" applyFont="1" applyFill="1" applyBorder="1" applyAlignment="1">
      <alignment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left" vertical="center" wrapText="1"/>
    </xf>
    <xf numFmtId="0" fontId="8" fillId="3" borderId="2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vertical="center" wrapText="1"/>
    </xf>
    <xf numFmtId="176" fontId="6" fillId="0" borderId="8" xfId="0" applyNumberFormat="1" applyFont="1" applyFill="1" applyBorder="1" applyAlignment="1">
      <alignment horizontal="right" vertical="center" wrapText="1"/>
    </xf>
    <xf numFmtId="0" fontId="8" fillId="0" borderId="2" xfId="49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6" fillId="0" borderId="2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right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vertical="center" wrapText="1"/>
    </xf>
    <xf numFmtId="0" fontId="15" fillId="0" borderId="2" xfId="0" applyFont="1" applyFill="1" applyBorder="1">
      <alignment vertical="center"/>
    </xf>
    <xf numFmtId="49" fontId="15" fillId="0" borderId="2" xfId="0" applyNumberFormat="1" applyFont="1" applyFill="1" applyBorder="1" applyAlignment="1">
      <alignment vertical="center" wrapText="1"/>
    </xf>
    <xf numFmtId="49" fontId="15" fillId="0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center" vertical="center"/>
    </xf>
    <xf numFmtId="49" fontId="1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 wrapText="1"/>
    </xf>
    <xf numFmtId="0" fontId="4" fillId="0" borderId="0" xfId="0" applyNumberFormat="1" applyFont="1" applyFill="1">
      <alignment vertical="center"/>
    </xf>
    <xf numFmtId="0" fontId="16" fillId="0" borderId="9" xfId="0" applyFont="1" applyFill="1" applyBorder="1" applyAlignment="1" applyProtection="1">
      <alignment vertical="top" wrapText="1"/>
    </xf>
    <xf numFmtId="0" fontId="16" fillId="0" borderId="2" xfId="0" applyFont="1" applyFill="1" applyBorder="1" applyAlignment="1" applyProtection="1">
      <alignment horizontal="center" vertical="center" wrapText="1"/>
    </xf>
    <xf numFmtId="0" fontId="16" fillId="0" borderId="10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/>
    <xf numFmtId="0" fontId="16" fillId="0" borderId="6" xfId="0" applyFont="1" applyFill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0" fontId="16" fillId="0" borderId="8" xfId="0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center" vertical="center"/>
    </xf>
    <xf numFmtId="0" fontId="16" fillId="0" borderId="11" xfId="0" applyNumberFormat="1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 applyProtection="1">
      <alignment horizontal="center" vertical="center" wrapText="1"/>
    </xf>
    <xf numFmtId="177" fontId="8" fillId="0" borderId="3" xfId="0" applyNumberFormat="1" applyFont="1" applyFill="1" applyBorder="1" applyAlignment="1" applyProtection="1">
      <alignment horizontal="center" vertical="center" wrapText="1"/>
    </xf>
    <xf numFmtId="10" fontId="8" fillId="0" borderId="2" xfId="0" applyNumberFormat="1" applyFont="1" applyFill="1" applyBorder="1" applyAlignment="1" applyProtection="1">
      <alignment horizontal="center" vertical="center"/>
    </xf>
    <xf numFmtId="10" fontId="8" fillId="0" borderId="3" xfId="0" applyNumberFormat="1" applyFont="1" applyFill="1" applyBorder="1" applyAlignment="1" applyProtection="1">
      <alignment horizontal="center" vertical="center" wrapText="1"/>
    </xf>
    <xf numFmtId="176" fontId="8" fillId="0" borderId="2" xfId="0" applyNumberFormat="1" applyFont="1" applyFill="1" applyBorder="1" applyAlignment="1" applyProtection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center" vertical="center" wrapText="1"/>
    </xf>
    <xf numFmtId="177" fontId="8" fillId="0" borderId="5" xfId="0" applyNumberFormat="1" applyFont="1" applyFill="1" applyBorder="1" applyAlignment="1" applyProtection="1">
      <alignment horizontal="center" vertical="center" wrapText="1"/>
    </xf>
    <xf numFmtId="10" fontId="8" fillId="0" borderId="2" xfId="0" applyNumberFormat="1" applyFont="1" applyFill="1" applyBorder="1" applyAlignment="1" applyProtection="1">
      <alignment horizontal="center" vertical="center" wrapText="1"/>
    </xf>
    <xf numFmtId="10" fontId="8" fillId="0" borderId="5" xfId="0" applyNumberFormat="1" applyFont="1" applyFill="1" applyBorder="1" applyAlignment="1" applyProtection="1">
      <alignment horizontal="center" vertical="center" wrapText="1"/>
    </xf>
    <xf numFmtId="0" fontId="16" fillId="0" borderId="12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6" fillId="0" borderId="14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 applyProtection="1">
      <alignment vertical="center" wrapText="1"/>
    </xf>
    <xf numFmtId="176" fontId="8" fillId="0" borderId="2" xfId="0" applyNumberFormat="1" applyFont="1" applyFill="1" applyBorder="1" applyAlignment="1" applyProtection="1">
      <alignment horizontal="center" vertical="center" wrapText="1"/>
    </xf>
    <xf numFmtId="177" fontId="8" fillId="0" borderId="2" xfId="0" applyNumberFormat="1" applyFont="1" applyFill="1" applyBorder="1" applyAlignment="1" applyProtection="1">
      <alignment vertical="center" wrapText="1"/>
    </xf>
    <xf numFmtId="10" fontId="8" fillId="0" borderId="5" xfId="0" applyNumberFormat="1" applyFont="1" applyFill="1" applyBorder="1" applyAlignment="1" applyProtection="1">
      <alignment horizontal="center" vertical="center"/>
    </xf>
    <xf numFmtId="10" fontId="8" fillId="0" borderId="4" xfId="0" applyNumberFormat="1" applyFont="1" applyFill="1" applyBorder="1" applyAlignment="1" applyProtection="1">
      <alignment horizontal="center" vertical="center" wrapText="1"/>
    </xf>
    <xf numFmtId="176" fontId="8" fillId="0" borderId="5" xfId="0" applyNumberFormat="1" applyFont="1" applyFill="1" applyBorder="1" applyAlignment="1" applyProtection="1">
      <alignment horizontal="center" vertical="center"/>
    </xf>
    <xf numFmtId="177" fontId="6" fillId="0" borderId="2" xfId="0" applyNumberFormat="1" applyFont="1" applyFill="1" applyBorder="1" applyAlignment="1" applyProtection="1">
      <alignment horizontal="center" vertical="center"/>
    </xf>
    <xf numFmtId="0" fontId="17" fillId="0" borderId="0" xfId="0" applyNumberFormat="1" applyFont="1" applyFill="1" applyAlignment="1"/>
    <xf numFmtId="176" fontId="8" fillId="0" borderId="3" xfId="0" applyNumberFormat="1" applyFont="1" applyFill="1" applyBorder="1" applyAlignment="1" applyProtection="1">
      <alignment horizontal="center" vertical="center" wrapText="1"/>
    </xf>
    <xf numFmtId="176" fontId="8" fillId="0" borderId="5" xfId="0" applyNumberFormat="1" applyFont="1" applyFill="1" applyBorder="1" applyAlignment="1" applyProtection="1">
      <alignment horizontal="center" vertical="center" wrapText="1"/>
    </xf>
    <xf numFmtId="176" fontId="8" fillId="0" borderId="2" xfId="0" applyNumberFormat="1" applyFont="1" applyFill="1" applyBorder="1" applyAlignment="1" applyProtection="1">
      <alignment vertical="center" wrapText="1"/>
    </xf>
    <xf numFmtId="176" fontId="8" fillId="0" borderId="4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4"/>
  <sheetViews>
    <sheetView tabSelected="1" zoomScale="130" zoomScaleNormal="130" workbookViewId="0">
      <selection activeCell="E17" sqref="E17:E18"/>
    </sheetView>
  </sheetViews>
  <sheetFormatPr defaultColWidth="10" defaultRowHeight="13.5"/>
  <cols>
    <col min="1" max="1" width="8.775" style="2" customWidth="1"/>
    <col min="2" max="3" width="5.33333333333333" style="2" customWidth="1"/>
    <col min="4" max="7" width="7.33333333333333" style="2" customWidth="1"/>
    <col min="8" max="8" width="9.33333333333333" style="2" customWidth="1"/>
    <col min="9" max="10" width="7.33333333333333" style="2" customWidth="1"/>
    <col min="11" max="11" width="8" style="2" customWidth="1"/>
    <col min="12" max="16384" width="10" style="2"/>
  </cols>
  <sheetData>
    <row r="1" ht="20" customHeight="1" spans="1:11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ht="27" customHeight="1" spans="1:11">
      <c r="A2" s="81" t="s">
        <v>1</v>
      </c>
      <c r="B2" s="82" t="s">
        <v>2</v>
      </c>
      <c r="C2" s="82"/>
      <c r="D2" s="82" t="s">
        <v>3</v>
      </c>
      <c r="E2" s="82" t="s">
        <v>4</v>
      </c>
      <c r="F2" s="82" t="s">
        <v>5</v>
      </c>
      <c r="G2" s="82" t="s">
        <v>6</v>
      </c>
      <c r="H2" s="82" t="s">
        <v>7</v>
      </c>
      <c r="I2" s="82" t="s">
        <v>8</v>
      </c>
      <c r="J2" s="82" t="s">
        <v>9</v>
      </c>
      <c r="K2" s="87"/>
    </row>
    <row r="3" ht="19" customHeight="1" spans="1:11">
      <c r="A3" s="83" t="s">
        <v>10</v>
      </c>
      <c r="B3" s="84">
        <v>2</v>
      </c>
      <c r="C3" s="84"/>
      <c r="D3" s="85">
        <v>13</v>
      </c>
      <c r="E3" s="85">
        <v>1</v>
      </c>
      <c r="F3" s="84">
        <v>0</v>
      </c>
      <c r="G3" s="84">
        <v>0</v>
      </c>
      <c r="H3" s="85">
        <v>0</v>
      </c>
      <c r="I3" s="84">
        <f t="shared" ref="I3:I10" si="0">J3-SUM(B3:H3)</f>
        <v>1</v>
      </c>
      <c r="J3" s="84">
        <v>17</v>
      </c>
      <c r="K3" s="87"/>
    </row>
    <row r="4" ht="19" customHeight="1" spans="1:11">
      <c r="A4" s="83" t="s">
        <v>11</v>
      </c>
      <c r="B4" s="85">
        <v>0</v>
      </c>
      <c r="C4" s="85"/>
      <c r="D4" s="85">
        <v>16</v>
      </c>
      <c r="E4" s="84">
        <v>1</v>
      </c>
      <c r="F4" s="84">
        <v>0</v>
      </c>
      <c r="G4" s="84">
        <v>1</v>
      </c>
      <c r="H4" s="85">
        <v>0</v>
      </c>
      <c r="I4" s="84">
        <f t="shared" si="0"/>
        <v>1</v>
      </c>
      <c r="J4" s="84">
        <v>19</v>
      </c>
      <c r="K4" s="87"/>
    </row>
    <row r="5" ht="19" customHeight="1" spans="1:11">
      <c r="A5" s="83" t="s">
        <v>12</v>
      </c>
      <c r="B5" s="85">
        <v>0</v>
      </c>
      <c r="C5" s="85"/>
      <c r="D5" s="85">
        <v>16</v>
      </c>
      <c r="E5" s="84">
        <v>1</v>
      </c>
      <c r="F5" s="84">
        <v>0</v>
      </c>
      <c r="G5" s="84">
        <v>1</v>
      </c>
      <c r="H5" s="85">
        <v>0</v>
      </c>
      <c r="I5" s="84">
        <f t="shared" si="0"/>
        <v>1</v>
      </c>
      <c r="J5" s="84">
        <v>19</v>
      </c>
      <c r="K5" s="87"/>
    </row>
    <row r="6" ht="19" customHeight="1" spans="1:11">
      <c r="A6" s="83" t="s">
        <v>13</v>
      </c>
      <c r="B6" s="85">
        <v>0</v>
      </c>
      <c r="C6" s="85"/>
      <c r="D6" s="85">
        <v>16</v>
      </c>
      <c r="E6" s="84">
        <v>1</v>
      </c>
      <c r="F6" s="84">
        <v>0</v>
      </c>
      <c r="G6" s="84">
        <v>1</v>
      </c>
      <c r="H6" s="85">
        <v>0</v>
      </c>
      <c r="I6" s="84">
        <f t="shared" si="0"/>
        <v>1</v>
      </c>
      <c r="J6" s="84">
        <v>19</v>
      </c>
      <c r="K6" s="87"/>
    </row>
    <row r="7" ht="19" customHeight="1" spans="1:11">
      <c r="A7" s="83" t="s">
        <v>14</v>
      </c>
      <c r="B7" s="85">
        <v>0</v>
      </c>
      <c r="C7" s="85"/>
      <c r="D7" s="85">
        <v>16</v>
      </c>
      <c r="E7" s="84">
        <v>1</v>
      </c>
      <c r="F7" s="84">
        <v>0</v>
      </c>
      <c r="G7" s="84">
        <v>1</v>
      </c>
      <c r="H7" s="85">
        <v>0</v>
      </c>
      <c r="I7" s="84">
        <f t="shared" si="0"/>
        <v>1</v>
      </c>
      <c r="J7" s="84">
        <v>19</v>
      </c>
      <c r="K7" s="87"/>
    </row>
    <row r="8" ht="19" customHeight="1" spans="1:11">
      <c r="A8" s="83" t="s">
        <v>15</v>
      </c>
      <c r="B8" s="85">
        <v>0</v>
      </c>
      <c r="C8" s="85"/>
      <c r="D8" s="85">
        <v>16</v>
      </c>
      <c r="E8" s="84">
        <v>1</v>
      </c>
      <c r="F8" s="84">
        <v>0</v>
      </c>
      <c r="G8" s="84">
        <v>1</v>
      </c>
      <c r="H8" s="85">
        <v>0</v>
      </c>
      <c r="I8" s="84">
        <f t="shared" si="0"/>
        <v>1</v>
      </c>
      <c r="J8" s="84">
        <v>19</v>
      </c>
      <c r="K8" s="87"/>
    </row>
    <row r="9" ht="19" customHeight="1" spans="1:11">
      <c r="A9" s="83" t="s">
        <v>16</v>
      </c>
      <c r="B9" s="85">
        <v>0</v>
      </c>
      <c r="C9" s="85"/>
      <c r="D9" s="85">
        <v>16</v>
      </c>
      <c r="E9" s="84">
        <v>1</v>
      </c>
      <c r="F9" s="84">
        <v>0</v>
      </c>
      <c r="G9" s="84">
        <v>1</v>
      </c>
      <c r="H9" s="85">
        <v>0</v>
      </c>
      <c r="I9" s="84">
        <f t="shared" si="0"/>
        <v>1</v>
      </c>
      <c r="J9" s="84">
        <v>19</v>
      </c>
      <c r="K9" s="87"/>
    </row>
    <row r="10" ht="19" customHeight="1" spans="1:11">
      <c r="A10" s="83" t="s">
        <v>17</v>
      </c>
      <c r="B10" s="85">
        <v>0</v>
      </c>
      <c r="C10" s="85"/>
      <c r="D10" s="85">
        <v>0</v>
      </c>
      <c r="E10" s="84">
        <v>0</v>
      </c>
      <c r="F10" s="84">
        <v>12</v>
      </c>
      <c r="G10" s="84">
        <v>0</v>
      </c>
      <c r="H10" s="85">
        <v>12</v>
      </c>
      <c r="I10" s="84">
        <v>0</v>
      </c>
      <c r="J10" s="84">
        <v>19</v>
      </c>
      <c r="K10" s="87"/>
    </row>
    <row r="11" ht="19" customHeight="1" spans="1:11">
      <c r="A11" s="86" t="s">
        <v>18</v>
      </c>
      <c r="B11" s="86">
        <f>SUM(B3:B10)</f>
        <v>2</v>
      </c>
      <c r="C11" s="86"/>
      <c r="D11" s="86">
        <f t="shared" ref="D11:J11" si="1">SUM(D3:D10)</f>
        <v>109</v>
      </c>
      <c r="E11" s="86">
        <f t="shared" si="1"/>
        <v>7</v>
      </c>
      <c r="F11" s="86">
        <f t="shared" si="1"/>
        <v>12</v>
      </c>
      <c r="G11" s="86">
        <f t="shared" si="1"/>
        <v>6</v>
      </c>
      <c r="H11" s="86">
        <f t="shared" si="1"/>
        <v>12</v>
      </c>
      <c r="I11" s="86">
        <f t="shared" si="1"/>
        <v>7</v>
      </c>
      <c r="J11" s="86">
        <f t="shared" si="1"/>
        <v>150</v>
      </c>
      <c r="K11" s="87"/>
    </row>
    <row r="12" ht="19" customHeight="1" spans="1:11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</row>
    <row r="13" ht="20" customHeight="1" spans="1:11">
      <c r="A13" s="79" t="s">
        <v>19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</row>
    <row r="14" ht="20" customHeight="1" spans="1:11">
      <c r="A14" s="88" t="s">
        <v>20</v>
      </c>
      <c r="B14" s="89"/>
      <c r="C14" s="90"/>
      <c r="D14" s="91" t="s">
        <v>21</v>
      </c>
      <c r="E14" s="91"/>
      <c r="F14" s="91" t="s">
        <v>22</v>
      </c>
      <c r="G14" s="91"/>
      <c r="H14" s="91" t="s">
        <v>23</v>
      </c>
      <c r="I14" s="91"/>
      <c r="J14" s="91" t="s">
        <v>22</v>
      </c>
      <c r="K14" s="91"/>
    </row>
    <row r="15" ht="26" customHeight="1" spans="1:11">
      <c r="A15" s="92" t="s">
        <v>24</v>
      </c>
      <c r="B15" s="86" t="s">
        <v>25</v>
      </c>
      <c r="C15" s="86" t="s">
        <v>26</v>
      </c>
      <c r="D15" s="93">
        <f>表3!H37/表3!F37*E15</f>
        <v>34.6185567010309</v>
      </c>
      <c r="E15" s="94">
        <f>表3!M37</f>
        <v>46</v>
      </c>
      <c r="F15" s="95">
        <f>D15/E29</f>
        <v>0.203638568829594</v>
      </c>
      <c r="G15" s="96">
        <f>E15/E29</f>
        <v>0.270588235294118</v>
      </c>
      <c r="H15" s="97">
        <f>表3!H37</f>
        <v>584</v>
      </c>
      <c r="I15" s="115">
        <f>表3!F37</f>
        <v>776</v>
      </c>
      <c r="J15" s="95">
        <f>H15/I29</f>
        <v>0.207977207977208</v>
      </c>
      <c r="K15" s="96">
        <f>I15/I29</f>
        <v>0.276353276353276</v>
      </c>
    </row>
    <row r="16" ht="26" customHeight="1" spans="1:11">
      <c r="A16" s="98"/>
      <c r="B16" s="99"/>
      <c r="C16" s="86" t="s">
        <v>27</v>
      </c>
      <c r="D16" s="93">
        <f t="shared" ref="D16:D20" si="2">E15-D15</f>
        <v>11.3814432989691</v>
      </c>
      <c r="E16" s="100"/>
      <c r="F16" s="101">
        <f t="shared" ref="F16:F20" si="3">G15-F15</f>
        <v>0.0669496664645239</v>
      </c>
      <c r="G16" s="102"/>
      <c r="H16" s="97">
        <f>I15-H15</f>
        <v>192</v>
      </c>
      <c r="I16" s="116"/>
      <c r="J16" s="101">
        <f t="shared" ref="J16:J20" si="4">K15-J15</f>
        <v>0.0683760683760684</v>
      </c>
      <c r="K16" s="102"/>
    </row>
    <row r="17" ht="26" customHeight="1" spans="1:11">
      <c r="A17" s="98"/>
      <c r="B17" s="86" t="s">
        <v>28</v>
      </c>
      <c r="C17" s="86" t="s">
        <v>26</v>
      </c>
      <c r="D17" s="93">
        <f>表3!H53/表3!F53*E17</f>
        <v>15.9090909090909</v>
      </c>
      <c r="E17" s="94">
        <f>表3!M53</f>
        <v>20</v>
      </c>
      <c r="F17" s="95">
        <f>D17/E29</f>
        <v>0.0935828877005348</v>
      </c>
      <c r="G17" s="96">
        <f>E17/E29</f>
        <v>0.117647058823529</v>
      </c>
      <c r="H17" s="97">
        <f>表3!H53</f>
        <v>280</v>
      </c>
      <c r="I17" s="115">
        <f>表3!F53</f>
        <v>352</v>
      </c>
      <c r="J17" s="95">
        <f>H17/I29</f>
        <v>0.0997150997150997</v>
      </c>
      <c r="K17" s="96">
        <f>I17/I29</f>
        <v>0.125356125356125</v>
      </c>
    </row>
    <row r="18" ht="26" customHeight="1" spans="1:11">
      <c r="A18" s="98"/>
      <c r="B18" s="99"/>
      <c r="C18" s="86" t="s">
        <v>27</v>
      </c>
      <c r="D18" s="93">
        <f t="shared" si="2"/>
        <v>4.09090909090909</v>
      </c>
      <c r="E18" s="100"/>
      <c r="F18" s="101">
        <f t="shared" si="3"/>
        <v>0.0240641711229947</v>
      </c>
      <c r="G18" s="102"/>
      <c r="H18" s="97">
        <f>I17-H17</f>
        <v>72</v>
      </c>
      <c r="I18" s="116"/>
      <c r="J18" s="101">
        <f t="shared" si="4"/>
        <v>0.0256410256410256</v>
      </c>
      <c r="K18" s="102"/>
    </row>
    <row r="19" ht="26" customHeight="1" spans="1:11">
      <c r="A19" s="98"/>
      <c r="B19" s="86" t="s">
        <v>29</v>
      </c>
      <c r="C19" s="86" t="s">
        <v>26</v>
      </c>
      <c r="D19" s="93">
        <f>表3!H63/表3!F63*E19</f>
        <v>26.5</v>
      </c>
      <c r="E19" s="94">
        <f>表3!M63</f>
        <v>27</v>
      </c>
      <c r="F19" s="95">
        <f>D19/E29</f>
        <v>0.155882352941176</v>
      </c>
      <c r="G19" s="96">
        <f>E19/E29</f>
        <v>0.158823529411765</v>
      </c>
      <c r="H19" s="97">
        <f>表3!H63</f>
        <v>424</v>
      </c>
      <c r="I19" s="115">
        <f>表3!F63</f>
        <v>432</v>
      </c>
      <c r="J19" s="95">
        <f>H19/I29</f>
        <v>0.150997150997151</v>
      </c>
      <c r="K19" s="96">
        <f>I19/I29</f>
        <v>0.153846153846154</v>
      </c>
    </row>
    <row r="20" ht="26" customHeight="1" spans="1:11">
      <c r="A20" s="98"/>
      <c r="B20" s="103"/>
      <c r="C20" s="104" t="s">
        <v>27</v>
      </c>
      <c r="D20" s="93">
        <f t="shared" si="2"/>
        <v>0.5</v>
      </c>
      <c r="E20" s="100"/>
      <c r="F20" s="101">
        <f t="shared" si="3"/>
        <v>0.00294117647058822</v>
      </c>
      <c r="G20" s="102"/>
      <c r="H20" s="97">
        <f>I19-H19</f>
        <v>8</v>
      </c>
      <c r="I20" s="116"/>
      <c r="J20" s="101">
        <f t="shared" si="4"/>
        <v>0.00284900284900286</v>
      </c>
      <c r="K20" s="102"/>
    </row>
    <row r="21" ht="26" customHeight="1" spans="1:11">
      <c r="A21" s="105"/>
      <c r="B21" s="106" t="s">
        <v>30</v>
      </c>
      <c r="C21" s="106"/>
      <c r="D21" s="93">
        <f>表3!M117</f>
        <v>13</v>
      </c>
      <c r="E21" s="93"/>
      <c r="F21" s="101">
        <f>D21/E29</f>
        <v>0.0764705882352941</v>
      </c>
      <c r="G21" s="107"/>
      <c r="H21" s="108">
        <f t="shared" ref="H21:H23" si="5">D21*16</f>
        <v>208</v>
      </c>
      <c r="I21" s="117"/>
      <c r="J21" s="101">
        <f>H21/I29</f>
        <v>0.0740740740740741</v>
      </c>
      <c r="K21" s="107"/>
    </row>
    <row r="22" ht="26" customHeight="1" spans="1:11">
      <c r="A22" s="105"/>
      <c r="B22" s="106" t="s">
        <v>31</v>
      </c>
      <c r="C22" s="106"/>
      <c r="D22" s="93">
        <f>表3!M126</f>
        <v>13</v>
      </c>
      <c r="E22" s="109"/>
      <c r="F22" s="101">
        <f>D22/E29</f>
        <v>0.0764705882352941</v>
      </c>
      <c r="G22" s="107"/>
      <c r="H22" s="108">
        <f t="shared" si="5"/>
        <v>208</v>
      </c>
      <c r="I22" s="117"/>
      <c r="J22" s="101">
        <f>H22/I29</f>
        <v>0.0740740740740741</v>
      </c>
      <c r="K22" s="107"/>
    </row>
    <row r="23" ht="26" customHeight="1" spans="1:11">
      <c r="A23" s="92" t="s">
        <v>32</v>
      </c>
      <c r="B23" s="99" t="s">
        <v>33</v>
      </c>
      <c r="C23" s="99" t="s">
        <v>26</v>
      </c>
      <c r="D23" s="93">
        <f>表3!H45/表3!F45*E23</f>
        <v>7</v>
      </c>
      <c r="E23" s="94">
        <f>表3!M45</f>
        <v>7</v>
      </c>
      <c r="F23" s="110">
        <f>D23/E29</f>
        <v>0.0411764705882353</v>
      </c>
      <c r="G23" s="111">
        <f>E23/E29</f>
        <v>0.0411764705882353</v>
      </c>
      <c r="H23" s="112">
        <f t="shared" si="5"/>
        <v>112</v>
      </c>
      <c r="I23" s="118">
        <f t="shared" ref="I23:I27" si="6">E23*16</f>
        <v>112</v>
      </c>
      <c r="J23" s="110">
        <f>H23/I29</f>
        <v>0.0398860398860399</v>
      </c>
      <c r="K23" s="111">
        <f>I23/I29</f>
        <v>0.0398860398860399</v>
      </c>
    </row>
    <row r="24" ht="26" customHeight="1" spans="1:11">
      <c r="A24" s="98"/>
      <c r="B24" s="99"/>
      <c r="C24" s="86" t="s">
        <v>27</v>
      </c>
      <c r="D24" s="93">
        <f t="shared" ref="D24:D28" si="7">E23-D23</f>
        <v>0</v>
      </c>
      <c r="E24" s="100"/>
      <c r="F24" s="101">
        <f t="shared" ref="F24:F28" si="8">G23-F23</f>
        <v>0</v>
      </c>
      <c r="G24" s="102"/>
      <c r="H24" s="97">
        <f t="shared" ref="H24:H28" si="9">I23-H23</f>
        <v>0</v>
      </c>
      <c r="I24" s="116"/>
      <c r="J24" s="101">
        <f t="shared" ref="J24:J28" si="10">K23-J23</f>
        <v>0</v>
      </c>
      <c r="K24" s="102"/>
    </row>
    <row r="25" ht="26" customHeight="1" spans="1:11">
      <c r="A25" s="98"/>
      <c r="B25" s="86" t="s">
        <v>34</v>
      </c>
      <c r="C25" s="86" t="s">
        <v>26</v>
      </c>
      <c r="D25" s="93">
        <f>表3!H70/表3!F70*E25</f>
        <v>6.625</v>
      </c>
      <c r="E25" s="94">
        <f>表3!M70</f>
        <v>9</v>
      </c>
      <c r="F25" s="95">
        <f>D25/E29</f>
        <v>0.0389705882352941</v>
      </c>
      <c r="G25" s="96">
        <f>E25/E29</f>
        <v>0.0529411764705882</v>
      </c>
      <c r="H25" s="112">
        <f>D25*16</f>
        <v>106</v>
      </c>
      <c r="I25" s="118">
        <f t="shared" si="6"/>
        <v>144</v>
      </c>
      <c r="J25" s="95">
        <f>H25/I29</f>
        <v>0.0377492877492877</v>
      </c>
      <c r="K25" s="96">
        <f>I25/I29</f>
        <v>0.0512820512820513</v>
      </c>
    </row>
    <row r="26" ht="26" customHeight="1" spans="1:11">
      <c r="A26" s="98"/>
      <c r="B26" s="99"/>
      <c r="C26" s="86" t="s">
        <v>27</v>
      </c>
      <c r="D26" s="93">
        <f t="shared" si="7"/>
        <v>2.375</v>
      </c>
      <c r="E26" s="100"/>
      <c r="F26" s="101">
        <f t="shared" si="8"/>
        <v>0.0139705882352941</v>
      </c>
      <c r="G26" s="102"/>
      <c r="H26" s="97">
        <f t="shared" si="9"/>
        <v>38</v>
      </c>
      <c r="I26" s="116"/>
      <c r="J26" s="101">
        <f t="shared" si="10"/>
        <v>0.0135327635327635</v>
      </c>
      <c r="K26" s="102"/>
    </row>
    <row r="27" ht="26" customHeight="1" spans="1:11">
      <c r="A27" s="98"/>
      <c r="B27" s="86" t="s">
        <v>35</v>
      </c>
      <c r="C27" s="86" t="s">
        <v>26</v>
      </c>
      <c r="D27" s="93">
        <f>表3!H109/表3!F109*E27</f>
        <v>28.1</v>
      </c>
      <c r="E27" s="94">
        <f>表3!M109</f>
        <v>36</v>
      </c>
      <c r="F27" s="95">
        <f>D27/E29</f>
        <v>0.165294117647059</v>
      </c>
      <c r="G27" s="96">
        <f>E27/E29</f>
        <v>0.211764705882353</v>
      </c>
      <c r="H27" s="112">
        <f>D27*16</f>
        <v>449.6</v>
      </c>
      <c r="I27" s="118">
        <f t="shared" si="6"/>
        <v>576</v>
      </c>
      <c r="J27" s="95">
        <f>H27/I29</f>
        <v>0.16011396011396</v>
      </c>
      <c r="K27" s="96">
        <f>I27/I29</f>
        <v>0.205128205128205</v>
      </c>
    </row>
    <row r="28" ht="26" customHeight="1" spans="1:11">
      <c r="A28" s="98"/>
      <c r="B28" s="99"/>
      <c r="C28" s="86" t="s">
        <v>27</v>
      </c>
      <c r="D28" s="93">
        <f t="shared" si="7"/>
        <v>7.9</v>
      </c>
      <c r="E28" s="100"/>
      <c r="F28" s="101">
        <f t="shared" si="8"/>
        <v>0.0464705882352941</v>
      </c>
      <c r="G28" s="102"/>
      <c r="H28" s="97">
        <f t="shared" si="9"/>
        <v>126.4</v>
      </c>
      <c r="I28" s="116"/>
      <c r="J28" s="101">
        <f t="shared" si="10"/>
        <v>0.045014245014245</v>
      </c>
      <c r="K28" s="102"/>
    </row>
    <row r="29" ht="26" customHeight="1" spans="1:11">
      <c r="A29" s="83" t="s">
        <v>36</v>
      </c>
      <c r="B29" s="83"/>
      <c r="C29" s="86" t="s">
        <v>37</v>
      </c>
      <c r="D29" s="113">
        <v>111.8</v>
      </c>
      <c r="E29" s="113">
        <v>170</v>
      </c>
      <c r="F29" s="95">
        <f>F15+F17+F19+F23+F25+F27</f>
        <v>0.698544985941893</v>
      </c>
      <c r="G29" s="96">
        <f>G15+G17+G19+F21+F22+G23+G25+G27</f>
        <v>1.00588235294118</v>
      </c>
      <c r="H29" s="112">
        <f>H15+H17+H19+H23+H25+H27</f>
        <v>1955.6</v>
      </c>
      <c r="I29" s="118">
        <f>I15+I17+I19+H21+H22+I23+I25+I27</f>
        <v>2808</v>
      </c>
      <c r="J29" s="95">
        <f>J15+J17+J19+J23+J25+J27</f>
        <v>0.696438746438746</v>
      </c>
      <c r="K29" s="96">
        <f>K15+K17+K19+J21+J22+K23+K25+K27</f>
        <v>1</v>
      </c>
    </row>
    <row r="30" ht="26" customHeight="1" spans="1:11">
      <c r="A30" s="83"/>
      <c r="B30" s="83"/>
      <c r="C30" s="86" t="s">
        <v>38</v>
      </c>
      <c r="D30" s="113">
        <v>58.2</v>
      </c>
      <c r="E30" s="113"/>
      <c r="F30" s="101">
        <f>G29-F29</f>
        <v>0.307337366999283</v>
      </c>
      <c r="G30" s="102"/>
      <c r="H30" s="112">
        <f>I29-H29</f>
        <v>852.4</v>
      </c>
      <c r="I30" s="116"/>
      <c r="J30" s="101">
        <f>K29-J29</f>
        <v>0.303561253561254</v>
      </c>
      <c r="K30" s="102"/>
    </row>
    <row r="31" spans="1:11">
      <c r="A31" s="114"/>
      <c r="B31" s="114"/>
      <c r="C31" s="114"/>
      <c r="D31" s="114"/>
      <c r="E31" s="114"/>
      <c r="F31" s="114"/>
      <c r="G31" s="114"/>
      <c r="H31" s="114"/>
      <c r="I31" s="114"/>
      <c r="J31" s="114"/>
      <c r="K31" s="114"/>
    </row>
    <row r="32" spans="1:11">
      <c r="A32" s="114"/>
      <c r="B32" s="114"/>
      <c r="C32" s="114"/>
      <c r="D32" s="114"/>
      <c r="E32" s="114"/>
      <c r="F32" s="114"/>
      <c r="G32" s="114"/>
      <c r="H32" s="114"/>
      <c r="I32" s="114"/>
      <c r="J32" s="114"/>
      <c r="K32" s="114"/>
    </row>
    <row r="33" spans="1:11">
      <c r="A33" s="114"/>
      <c r="B33" s="114"/>
      <c r="C33" s="114"/>
      <c r="D33" s="114"/>
      <c r="E33" s="114"/>
      <c r="F33" s="114"/>
      <c r="G33" s="114"/>
      <c r="H33" s="114"/>
      <c r="I33" s="114"/>
      <c r="J33" s="114"/>
      <c r="K33" s="114"/>
    </row>
    <row r="34" spans="1:11">
      <c r="A34" s="114"/>
      <c r="B34" s="114"/>
      <c r="C34" s="114"/>
      <c r="D34" s="114"/>
      <c r="E34" s="114"/>
      <c r="F34" s="114"/>
      <c r="G34" s="114"/>
      <c r="H34" s="114"/>
      <c r="I34" s="114"/>
      <c r="J34" s="114"/>
      <c r="K34" s="114"/>
    </row>
    <row r="35" spans="1:11">
      <c r="A35" s="114"/>
      <c r="B35" s="114"/>
      <c r="C35" s="114"/>
      <c r="D35" s="114"/>
      <c r="E35" s="114"/>
      <c r="F35" s="114"/>
      <c r="G35" s="114"/>
      <c r="H35" s="114"/>
      <c r="I35" s="114"/>
      <c r="J35" s="114"/>
      <c r="K35" s="114"/>
    </row>
    <row r="36" spans="1:11">
      <c r="A36" s="114"/>
      <c r="B36" s="114"/>
      <c r="C36" s="114"/>
      <c r="D36" s="114"/>
      <c r="E36" s="114"/>
      <c r="F36" s="114"/>
      <c r="G36" s="114"/>
      <c r="H36" s="114"/>
      <c r="I36" s="114"/>
      <c r="J36" s="114"/>
      <c r="K36" s="114"/>
    </row>
    <row r="37" spans="1:11">
      <c r="A37" s="114"/>
      <c r="B37" s="114"/>
      <c r="C37" s="114"/>
      <c r="D37" s="114"/>
      <c r="E37" s="114"/>
      <c r="F37" s="114"/>
      <c r="G37" s="114"/>
      <c r="H37" s="114"/>
      <c r="I37" s="114"/>
      <c r="J37" s="114"/>
      <c r="K37" s="114"/>
    </row>
    <row r="38" spans="1:11">
      <c r="A38" s="114"/>
      <c r="B38" s="114"/>
      <c r="C38" s="114"/>
      <c r="D38" s="114"/>
      <c r="E38" s="114"/>
      <c r="F38" s="114"/>
      <c r="G38" s="114"/>
      <c r="H38" s="114"/>
      <c r="I38" s="114"/>
      <c r="J38" s="114"/>
      <c r="K38" s="114"/>
    </row>
    <row r="39" spans="1:11">
      <c r="A39" s="114"/>
      <c r="B39" s="114"/>
      <c r="C39" s="114"/>
      <c r="D39" s="114"/>
      <c r="E39" s="114"/>
      <c r="F39" s="114"/>
      <c r="G39" s="114"/>
      <c r="H39" s="114"/>
      <c r="I39" s="114"/>
      <c r="J39" s="114"/>
      <c r="K39" s="114"/>
    </row>
    <row r="40" spans="1:11">
      <c r="A40" s="114"/>
      <c r="B40" s="114"/>
      <c r="C40" s="114"/>
      <c r="D40" s="114"/>
      <c r="E40" s="114"/>
      <c r="F40" s="114"/>
      <c r="G40" s="114"/>
      <c r="H40" s="114"/>
      <c r="I40" s="114"/>
      <c r="J40" s="114"/>
      <c r="K40" s="114"/>
    </row>
    <row r="41" spans="1:11">
      <c r="A41" s="114"/>
      <c r="B41" s="114"/>
      <c r="C41" s="114"/>
      <c r="D41" s="114"/>
      <c r="E41" s="114"/>
      <c r="F41" s="114"/>
      <c r="G41" s="114"/>
      <c r="H41" s="114"/>
      <c r="I41" s="114"/>
      <c r="J41" s="114"/>
      <c r="K41" s="114"/>
    </row>
    <row r="42" spans="1:11">
      <c r="A42" s="114"/>
      <c r="B42" s="114"/>
      <c r="C42" s="114"/>
      <c r="D42" s="114"/>
      <c r="E42" s="114"/>
      <c r="F42" s="114"/>
      <c r="G42" s="114"/>
      <c r="H42" s="114"/>
      <c r="I42" s="114"/>
      <c r="J42" s="114"/>
      <c r="K42" s="114"/>
    </row>
    <row r="43" spans="1:11">
      <c r="A43" s="114"/>
      <c r="B43" s="114"/>
      <c r="C43" s="114"/>
      <c r="D43" s="114"/>
      <c r="E43" s="114"/>
      <c r="F43" s="114"/>
      <c r="G43" s="114"/>
      <c r="H43" s="114"/>
      <c r="I43" s="114"/>
      <c r="J43" s="114"/>
      <c r="K43" s="114"/>
    </row>
    <row r="44" spans="1:11">
      <c r="A44" s="114"/>
      <c r="B44" s="114"/>
      <c r="C44" s="114"/>
      <c r="D44" s="114"/>
      <c r="E44" s="114"/>
      <c r="F44" s="114"/>
      <c r="G44" s="114"/>
      <c r="H44" s="114"/>
      <c r="I44" s="114"/>
      <c r="J44" s="114"/>
      <c r="K44" s="114"/>
    </row>
    <row r="45" spans="1:11">
      <c r="A45" s="114"/>
      <c r="B45" s="114"/>
      <c r="C45" s="114"/>
      <c r="D45" s="114"/>
      <c r="E45" s="114"/>
      <c r="F45" s="114"/>
      <c r="G45" s="114"/>
      <c r="H45" s="114"/>
      <c r="I45" s="114"/>
      <c r="J45" s="114"/>
      <c r="K45" s="114"/>
    </row>
    <row r="46" spans="1:11">
      <c r="A46" s="114"/>
      <c r="B46" s="114"/>
      <c r="C46" s="114"/>
      <c r="D46" s="114"/>
      <c r="E46" s="114"/>
      <c r="F46" s="114"/>
      <c r="G46" s="114"/>
      <c r="H46" s="114"/>
      <c r="I46" s="114"/>
      <c r="J46" s="114"/>
      <c r="K46" s="114"/>
    </row>
    <row r="47" spans="1:11">
      <c r="A47" s="114"/>
      <c r="B47" s="114"/>
      <c r="C47" s="114"/>
      <c r="D47" s="114"/>
      <c r="E47" s="114"/>
      <c r="F47" s="114"/>
      <c r="G47" s="114"/>
      <c r="H47" s="114"/>
      <c r="I47" s="114"/>
      <c r="J47" s="114"/>
      <c r="K47" s="114"/>
    </row>
    <row r="48" spans="1:11">
      <c r="A48" s="114"/>
      <c r="B48" s="114"/>
      <c r="C48" s="114"/>
      <c r="D48" s="114"/>
      <c r="E48" s="114"/>
      <c r="F48" s="114"/>
      <c r="G48" s="114"/>
      <c r="H48" s="114"/>
      <c r="I48" s="114"/>
      <c r="J48" s="114"/>
      <c r="K48" s="114"/>
    </row>
    <row r="49" spans="1:11">
      <c r="A49" s="114"/>
      <c r="B49" s="114"/>
      <c r="C49" s="114"/>
      <c r="D49" s="114"/>
      <c r="E49" s="114"/>
      <c r="F49" s="114"/>
      <c r="G49" s="114"/>
      <c r="H49" s="114"/>
      <c r="I49" s="114"/>
      <c r="J49" s="114"/>
      <c r="K49" s="114"/>
    </row>
    <row r="50" spans="1:11">
      <c r="A50" s="114"/>
      <c r="B50" s="114"/>
      <c r="C50" s="114"/>
      <c r="D50" s="114"/>
      <c r="E50" s="114"/>
      <c r="F50" s="114"/>
      <c r="G50" s="114"/>
      <c r="H50" s="114"/>
      <c r="I50" s="114"/>
      <c r="J50" s="114"/>
      <c r="K50" s="114"/>
    </row>
    <row r="51" spans="1:11">
      <c r="A51" s="114"/>
      <c r="B51" s="114"/>
      <c r="C51" s="114"/>
      <c r="D51" s="114"/>
      <c r="E51" s="114"/>
      <c r="F51" s="114"/>
      <c r="G51" s="114"/>
      <c r="H51" s="114"/>
      <c r="I51" s="114"/>
      <c r="J51" s="114"/>
      <c r="K51" s="114"/>
    </row>
    <row r="52" spans="1:11">
      <c r="A52" s="114"/>
      <c r="B52" s="114"/>
      <c r="C52" s="114"/>
      <c r="D52" s="114"/>
      <c r="E52" s="114"/>
      <c r="F52" s="114"/>
      <c r="G52" s="114"/>
      <c r="H52" s="114"/>
      <c r="I52" s="114"/>
      <c r="J52" s="114"/>
      <c r="K52" s="114"/>
    </row>
    <row r="53" spans="1:11">
      <c r="A53" s="114"/>
      <c r="B53" s="114"/>
      <c r="C53" s="114"/>
      <c r="D53" s="114"/>
      <c r="E53" s="114"/>
      <c r="F53" s="114"/>
      <c r="G53" s="114"/>
      <c r="H53" s="114"/>
      <c r="I53" s="114"/>
      <c r="J53" s="114"/>
      <c r="K53" s="114"/>
    </row>
    <row r="54" spans="1:11">
      <c r="A54" s="114"/>
      <c r="B54" s="114"/>
      <c r="C54" s="114"/>
      <c r="D54" s="114"/>
      <c r="E54" s="114"/>
      <c r="F54" s="114"/>
      <c r="G54" s="114"/>
      <c r="H54" s="114"/>
      <c r="I54" s="114"/>
      <c r="J54" s="114"/>
      <c r="K54" s="114"/>
    </row>
    <row r="55" spans="1:11">
      <c r="A55" s="114"/>
      <c r="B55" s="114"/>
      <c r="C55" s="114"/>
      <c r="D55" s="114"/>
      <c r="E55" s="114"/>
      <c r="F55" s="114"/>
      <c r="G55" s="114"/>
      <c r="H55" s="114"/>
      <c r="I55" s="114"/>
      <c r="J55" s="114"/>
      <c r="K55" s="114"/>
    </row>
    <row r="56" spans="1:11">
      <c r="A56" s="114"/>
      <c r="B56" s="114"/>
      <c r="C56" s="114"/>
      <c r="D56" s="114"/>
      <c r="E56" s="114"/>
      <c r="F56" s="114"/>
      <c r="G56" s="114"/>
      <c r="H56" s="114"/>
      <c r="I56" s="114"/>
      <c r="J56" s="114"/>
      <c r="K56" s="114"/>
    </row>
    <row r="57" spans="1:11">
      <c r="A57" s="114"/>
      <c r="B57" s="114"/>
      <c r="C57" s="114"/>
      <c r="D57" s="114"/>
      <c r="E57" s="114"/>
      <c r="F57" s="114"/>
      <c r="G57" s="114"/>
      <c r="H57" s="114"/>
      <c r="I57" s="114"/>
      <c r="J57" s="114"/>
      <c r="K57" s="114"/>
    </row>
    <row r="58" spans="1:11">
      <c r="A58" s="114"/>
      <c r="B58" s="114"/>
      <c r="C58" s="114"/>
      <c r="D58" s="114"/>
      <c r="E58" s="114"/>
      <c r="F58" s="114"/>
      <c r="G58" s="114"/>
      <c r="H58" s="114"/>
      <c r="I58" s="114"/>
      <c r="J58" s="114"/>
      <c r="K58" s="114"/>
    </row>
    <row r="59" spans="1:11">
      <c r="A59" s="114"/>
      <c r="B59" s="114"/>
      <c r="C59" s="114"/>
      <c r="D59" s="114"/>
      <c r="E59" s="114"/>
      <c r="F59" s="114"/>
      <c r="G59" s="114"/>
      <c r="H59" s="114"/>
      <c r="I59" s="114"/>
      <c r="J59" s="114"/>
      <c r="K59" s="114"/>
    </row>
    <row r="60" spans="1:11">
      <c r="A60" s="114"/>
      <c r="B60" s="114"/>
      <c r="C60" s="114"/>
      <c r="D60" s="114"/>
      <c r="E60" s="114"/>
      <c r="F60" s="114"/>
      <c r="G60" s="114"/>
      <c r="H60" s="114"/>
      <c r="I60" s="114"/>
      <c r="J60" s="114"/>
      <c r="K60" s="114"/>
    </row>
    <row r="61" spans="1:11">
      <c r="A61" s="114"/>
      <c r="B61" s="114"/>
      <c r="C61" s="114"/>
      <c r="D61" s="114"/>
      <c r="E61" s="114"/>
      <c r="F61" s="114"/>
      <c r="G61" s="114"/>
      <c r="H61" s="114"/>
      <c r="I61" s="114"/>
      <c r="J61" s="114"/>
      <c r="K61" s="114"/>
    </row>
    <row r="62" spans="1:11">
      <c r="A62" s="114"/>
      <c r="B62" s="114"/>
      <c r="C62" s="114"/>
      <c r="D62" s="114"/>
      <c r="E62" s="114"/>
      <c r="F62" s="114"/>
      <c r="G62" s="114"/>
      <c r="H62" s="114"/>
      <c r="I62" s="114"/>
      <c r="J62" s="114"/>
      <c r="K62" s="114"/>
    </row>
    <row r="63" spans="1:11">
      <c r="A63" s="114"/>
      <c r="B63" s="114"/>
      <c r="C63" s="114"/>
      <c r="D63" s="114"/>
      <c r="E63" s="114"/>
      <c r="F63" s="114"/>
      <c r="G63" s="114"/>
      <c r="H63" s="114"/>
      <c r="I63" s="114"/>
      <c r="J63" s="114"/>
      <c r="K63" s="114"/>
    </row>
    <row r="64" spans="1:11">
      <c r="A64" s="114"/>
      <c r="B64" s="114"/>
      <c r="C64" s="114"/>
      <c r="D64" s="114"/>
      <c r="E64" s="114"/>
      <c r="F64" s="114"/>
      <c r="G64" s="114"/>
      <c r="H64" s="114"/>
      <c r="I64" s="114"/>
      <c r="J64" s="114"/>
      <c r="K64" s="114"/>
    </row>
    <row r="65" spans="1:11">
      <c r="A65" s="114"/>
      <c r="B65" s="114"/>
      <c r="C65" s="114"/>
      <c r="D65" s="114"/>
      <c r="E65" s="114"/>
      <c r="F65" s="114"/>
      <c r="G65" s="114"/>
      <c r="H65" s="114"/>
      <c r="I65" s="114"/>
      <c r="J65" s="114"/>
      <c r="K65" s="114"/>
    </row>
    <row r="66" spans="1:11">
      <c r="A66" s="114"/>
      <c r="B66" s="114"/>
      <c r="C66" s="114"/>
      <c r="D66" s="114"/>
      <c r="E66" s="114"/>
      <c r="F66" s="114"/>
      <c r="G66" s="114"/>
      <c r="H66" s="114"/>
      <c r="I66" s="114"/>
      <c r="J66" s="114"/>
      <c r="K66" s="114"/>
    </row>
    <row r="67" spans="1:11">
      <c r="A67" s="114"/>
      <c r="B67" s="114"/>
      <c r="C67" s="114"/>
      <c r="D67" s="114"/>
      <c r="E67" s="114"/>
      <c r="F67" s="114"/>
      <c r="G67" s="114"/>
      <c r="H67" s="114"/>
      <c r="I67" s="114"/>
      <c r="J67" s="114"/>
      <c r="K67" s="114"/>
    </row>
    <row r="68" spans="1:11">
      <c r="A68" s="114"/>
      <c r="B68" s="114"/>
      <c r="C68" s="114"/>
      <c r="D68" s="114"/>
      <c r="E68" s="114"/>
      <c r="F68" s="114"/>
      <c r="G68" s="114"/>
      <c r="H68" s="114"/>
      <c r="I68" s="114"/>
      <c r="J68" s="114"/>
      <c r="K68" s="114"/>
    </row>
    <row r="69" spans="1:11">
      <c r="A69" s="114"/>
      <c r="B69" s="114"/>
      <c r="C69" s="114"/>
      <c r="D69" s="114"/>
      <c r="E69" s="114"/>
      <c r="F69" s="114"/>
      <c r="G69" s="114"/>
      <c r="H69" s="114"/>
      <c r="I69" s="114"/>
      <c r="J69" s="114"/>
      <c r="K69" s="114"/>
    </row>
    <row r="70" spans="1:11">
      <c r="A70" s="114"/>
      <c r="B70" s="114"/>
      <c r="C70" s="114"/>
      <c r="D70" s="114"/>
      <c r="E70" s="114"/>
      <c r="F70" s="114"/>
      <c r="G70" s="114"/>
      <c r="H70" s="114"/>
      <c r="I70" s="114"/>
      <c r="J70" s="114"/>
      <c r="K70" s="114"/>
    </row>
    <row r="71" spans="1:11">
      <c r="A71" s="114"/>
      <c r="B71" s="114"/>
      <c r="C71" s="114"/>
      <c r="D71" s="114"/>
      <c r="E71" s="114"/>
      <c r="F71" s="114"/>
      <c r="G71" s="114"/>
      <c r="H71" s="114"/>
      <c r="I71" s="114"/>
      <c r="J71" s="114"/>
      <c r="K71" s="114"/>
    </row>
    <row r="72" spans="1:11">
      <c r="A72" s="114"/>
      <c r="B72" s="114"/>
      <c r="C72" s="114"/>
      <c r="D72" s="114"/>
      <c r="E72" s="114"/>
      <c r="F72" s="114"/>
      <c r="G72" s="114"/>
      <c r="H72" s="114"/>
      <c r="I72" s="114"/>
      <c r="J72" s="114"/>
      <c r="K72" s="114"/>
    </row>
    <row r="73" spans="1:11">
      <c r="A73" s="114"/>
      <c r="B73" s="114"/>
      <c r="C73" s="114"/>
      <c r="D73" s="114"/>
      <c r="E73" s="114"/>
      <c r="F73" s="114"/>
      <c r="G73" s="114"/>
      <c r="H73" s="114"/>
      <c r="I73" s="114"/>
      <c r="J73" s="114"/>
      <c r="K73" s="114"/>
    </row>
    <row r="74" spans="1:11">
      <c r="A74" s="114"/>
      <c r="B74" s="114"/>
      <c r="C74" s="114"/>
      <c r="D74" s="114"/>
      <c r="E74" s="114"/>
      <c r="F74" s="114"/>
      <c r="G74" s="114"/>
      <c r="H74" s="114"/>
      <c r="I74" s="114"/>
      <c r="J74" s="114"/>
      <c r="K74" s="114"/>
    </row>
    <row r="75" spans="1:11">
      <c r="A75" s="114"/>
      <c r="B75" s="114"/>
      <c r="C75" s="114"/>
      <c r="D75" s="114"/>
      <c r="E75" s="114"/>
      <c r="F75" s="114"/>
      <c r="G75" s="114"/>
      <c r="H75" s="114"/>
      <c r="I75" s="114"/>
      <c r="J75" s="114"/>
      <c r="K75" s="114"/>
    </row>
    <row r="76" spans="1:11">
      <c r="A76" s="114"/>
      <c r="B76" s="114"/>
      <c r="C76" s="114"/>
      <c r="D76" s="114"/>
      <c r="E76" s="114"/>
      <c r="F76" s="114"/>
      <c r="G76" s="114"/>
      <c r="H76" s="114"/>
      <c r="I76" s="114"/>
      <c r="J76" s="114"/>
      <c r="K76" s="114"/>
    </row>
    <row r="77" spans="1:11">
      <c r="A77" s="114"/>
      <c r="B77" s="114"/>
      <c r="C77" s="114"/>
      <c r="D77" s="114"/>
      <c r="E77" s="114"/>
      <c r="F77" s="114"/>
      <c r="G77" s="114"/>
      <c r="H77" s="114"/>
      <c r="I77" s="114"/>
      <c r="J77" s="114"/>
      <c r="K77" s="114"/>
    </row>
    <row r="78" spans="1:11">
      <c r="A78" s="114"/>
      <c r="B78" s="114"/>
      <c r="C78" s="114"/>
      <c r="D78" s="114"/>
      <c r="E78" s="114"/>
      <c r="F78" s="114"/>
      <c r="G78" s="114"/>
      <c r="H78" s="114"/>
      <c r="I78" s="114"/>
      <c r="J78" s="114"/>
      <c r="K78" s="114"/>
    </row>
    <row r="79" spans="1:11">
      <c r="A79" s="114"/>
      <c r="B79" s="114"/>
      <c r="C79" s="114"/>
      <c r="D79" s="114"/>
      <c r="E79" s="114"/>
      <c r="F79" s="114"/>
      <c r="G79" s="114"/>
      <c r="H79" s="114"/>
      <c r="I79" s="114"/>
      <c r="J79" s="114"/>
      <c r="K79" s="114"/>
    </row>
    <row r="80" spans="1:11">
      <c r="A80" s="114"/>
      <c r="B80" s="114"/>
      <c r="C80" s="114"/>
      <c r="D80" s="114"/>
      <c r="E80" s="114"/>
      <c r="F80" s="114"/>
      <c r="G80" s="114"/>
      <c r="H80" s="114"/>
      <c r="I80" s="114"/>
      <c r="J80" s="114"/>
      <c r="K80" s="114"/>
    </row>
    <row r="81" spans="1:11">
      <c r="A81" s="114"/>
      <c r="B81" s="114"/>
      <c r="C81" s="114"/>
      <c r="D81" s="114"/>
      <c r="E81" s="114"/>
      <c r="F81" s="114"/>
      <c r="G81" s="114"/>
      <c r="H81" s="114"/>
      <c r="I81" s="114"/>
      <c r="J81" s="114"/>
      <c r="K81" s="114"/>
    </row>
    <row r="82" spans="1:11">
      <c r="A82" s="114"/>
      <c r="B82" s="114"/>
      <c r="C82" s="114"/>
      <c r="D82" s="114"/>
      <c r="E82" s="114"/>
      <c r="F82" s="114"/>
      <c r="G82" s="114"/>
      <c r="H82" s="114"/>
      <c r="I82" s="114"/>
      <c r="J82" s="114"/>
      <c r="K82" s="114"/>
    </row>
    <row r="83" spans="1:11">
      <c r="A83" s="114"/>
      <c r="B83" s="114"/>
      <c r="C83" s="114"/>
      <c r="D83" s="114"/>
      <c r="E83" s="114"/>
      <c r="F83" s="114"/>
      <c r="G83" s="114"/>
      <c r="H83" s="114"/>
      <c r="I83" s="114"/>
      <c r="J83" s="114"/>
      <c r="K83" s="114"/>
    </row>
    <row r="84" spans="1:11">
      <c r="A84" s="114"/>
      <c r="B84" s="114"/>
      <c r="C84" s="114"/>
      <c r="D84" s="114"/>
      <c r="E84" s="114"/>
      <c r="F84" s="114"/>
      <c r="G84" s="114"/>
      <c r="H84" s="114"/>
      <c r="I84" s="114"/>
      <c r="J84" s="114"/>
      <c r="K84" s="114"/>
    </row>
    <row r="85" spans="1:11">
      <c r="A85" s="114"/>
      <c r="B85" s="114"/>
      <c r="C85" s="114"/>
      <c r="D85" s="114"/>
      <c r="E85" s="114"/>
      <c r="F85" s="114"/>
      <c r="G85" s="114"/>
      <c r="H85" s="114"/>
      <c r="I85" s="114"/>
      <c r="J85" s="114"/>
      <c r="K85" s="114"/>
    </row>
    <row r="86" spans="1:11">
      <c r="A86" s="114"/>
      <c r="B86" s="114"/>
      <c r="C86" s="114"/>
      <c r="D86" s="114"/>
      <c r="E86" s="114"/>
      <c r="F86" s="114"/>
      <c r="G86" s="114"/>
      <c r="H86" s="114"/>
      <c r="I86" s="114"/>
      <c r="J86" s="114"/>
      <c r="K86" s="114"/>
    </row>
    <row r="87" spans="1:11">
      <c r="A87" s="114"/>
      <c r="B87" s="114"/>
      <c r="C87" s="114"/>
      <c r="D87" s="114"/>
      <c r="E87" s="114"/>
      <c r="F87" s="114"/>
      <c r="G87" s="114"/>
      <c r="H87" s="114"/>
      <c r="I87" s="114"/>
      <c r="J87" s="114"/>
      <c r="K87" s="114"/>
    </row>
    <row r="88" spans="1:11">
      <c r="A88" s="114"/>
      <c r="B88" s="114"/>
      <c r="C88" s="114"/>
      <c r="D88" s="114"/>
      <c r="E88" s="114"/>
      <c r="F88" s="114"/>
      <c r="G88" s="114"/>
      <c r="H88" s="114"/>
      <c r="I88" s="114"/>
      <c r="J88" s="114"/>
      <c r="K88" s="114"/>
    </row>
    <row r="89" spans="1:11">
      <c r="A89" s="114"/>
      <c r="B89" s="114"/>
      <c r="C89" s="114"/>
      <c r="D89" s="114"/>
      <c r="E89" s="114"/>
      <c r="F89" s="114"/>
      <c r="G89" s="114"/>
      <c r="H89" s="114"/>
      <c r="I89" s="114"/>
      <c r="J89" s="114"/>
      <c r="K89" s="114"/>
    </row>
    <row r="90" spans="1:11">
      <c r="A90" s="114"/>
      <c r="B90" s="114"/>
      <c r="C90" s="114"/>
      <c r="D90" s="114"/>
      <c r="E90" s="114"/>
      <c r="F90" s="114"/>
      <c r="G90" s="114"/>
      <c r="H90" s="114"/>
      <c r="I90" s="114"/>
      <c r="J90" s="114"/>
      <c r="K90" s="114"/>
    </row>
    <row r="91" spans="1:11">
      <c r="A91" s="114"/>
      <c r="B91" s="114"/>
      <c r="C91" s="114"/>
      <c r="D91" s="114"/>
      <c r="E91" s="114"/>
      <c r="F91" s="114"/>
      <c r="G91" s="114"/>
      <c r="H91" s="114"/>
      <c r="I91" s="114"/>
      <c r="J91" s="114"/>
      <c r="K91" s="114"/>
    </row>
    <row r="92" spans="1:11">
      <c r="A92" s="114"/>
      <c r="B92" s="114"/>
      <c r="C92" s="114"/>
      <c r="D92" s="114"/>
      <c r="E92" s="114"/>
      <c r="F92" s="114"/>
      <c r="G92" s="114"/>
      <c r="H92" s="114"/>
      <c r="I92" s="114"/>
      <c r="J92" s="114"/>
      <c r="K92" s="114"/>
    </row>
    <row r="93" spans="1:11">
      <c r="A93" s="114"/>
      <c r="B93" s="114"/>
      <c r="C93" s="114"/>
      <c r="D93" s="114"/>
      <c r="E93" s="114"/>
      <c r="F93" s="114"/>
      <c r="G93" s="114"/>
      <c r="H93" s="114"/>
      <c r="I93" s="114"/>
      <c r="J93" s="114"/>
      <c r="K93" s="114"/>
    </row>
    <row r="94" spans="1:11">
      <c r="A94" s="114"/>
      <c r="B94" s="114"/>
      <c r="C94" s="114"/>
      <c r="D94" s="114"/>
      <c r="E94" s="114"/>
      <c r="F94" s="114"/>
      <c r="G94" s="114"/>
      <c r="H94" s="114"/>
      <c r="I94" s="114"/>
      <c r="J94" s="114"/>
      <c r="K94" s="114"/>
    </row>
    <row r="95" spans="1:11">
      <c r="A95" s="114"/>
      <c r="B95" s="114"/>
      <c r="C95" s="114"/>
      <c r="D95" s="114"/>
      <c r="E95" s="114"/>
      <c r="F95" s="114"/>
      <c r="G95" s="114"/>
      <c r="H95" s="114"/>
      <c r="I95" s="114"/>
      <c r="J95" s="114"/>
      <c r="K95" s="114"/>
    </row>
    <row r="96" spans="1:11">
      <c r="A96" s="114"/>
      <c r="B96" s="114"/>
      <c r="C96" s="114"/>
      <c r="D96" s="114"/>
      <c r="E96" s="114"/>
      <c r="F96" s="114"/>
      <c r="G96" s="114"/>
      <c r="H96" s="114"/>
      <c r="I96" s="114"/>
      <c r="J96" s="114"/>
      <c r="K96" s="114"/>
    </row>
    <row r="97" spans="1:11">
      <c r="A97" s="114"/>
      <c r="B97" s="114"/>
      <c r="C97" s="114"/>
      <c r="D97" s="114"/>
      <c r="E97" s="114"/>
      <c r="F97" s="114"/>
      <c r="G97" s="114"/>
      <c r="H97" s="114"/>
      <c r="I97" s="114"/>
      <c r="J97" s="114"/>
      <c r="K97" s="114"/>
    </row>
    <row r="98" spans="1:11">
      <c r="A98" s="114"/>
      <c r="B98" s="114"/>
      <c r="C98" s="114"/>
      <c r="D98" s="114"/>
      <c r="E98" s="114"/>
      <c r="F98" s="114"/>
      <c r="G98" s="114"/>
      <c r="H98" s="114"/>
      <c r="I98" s="114"/>
      <c r="J98" s="114"/>
      <c r="K98" s="114"/>
    </row>
    <row r="99" spans="1:11">
      <c r="A99" s="114"/>
      <c r="B99" s="114"/>
      <c r="C99" s="114"/>
      <c r="D99" s="114"/>
      <c r="E99" s="114"/>
      <c r="F99" s="114"/>
      <c r="G99" s="114"/>
      <c r="H99" s="114"/>
      <c r="I99" s="114"/>
      <c r="J99" s="114"/>
      <c r="K99" s="114"/>
    </row>
    <row r="100" spans="1:11">
      <c r="A100" s="114"/>
      <c r="B100" s="114"/>
      <c r="C100" s="114"/>
      <c r="D100" s="114"/>
      <c r="E100" s="114"/>
      <c r="F100" s="114"/>
      <c r="G100" s="114"/>
      <c r="H100" s="114"/>
      <c r="I100" s="114"/>
      <c r="J100" s="114"/>
      <c r="K100" s="114"/>
    </row>
    <row r="101" spans="1:11">
      <c r="A101" s="114"/>
      <c r="B101" s="114"/>
      <c r="C101" s="114"/>
      <c r="D101" s="114"/>
      <c r="E101" s="114"/>
      <c r="F101" s="114"/>
      <c r="G101" s="114"/>
      <c r="H101" s="114"/>
      <c r="I101" s="114"/>
      <c r="J101" s="114"/>
      <c r="K101" s="114"/>
    </row>
    <row r="102" spans="1:11">
      <c r="A102" s="114"/>
      <c r="B102" s="114"/>
      <c r="C102" s="114"/>
      <c r="D102" s="114"/>
      <c r="E102" s="114"/>
      <c r="F102" s="114"/>
      <c r="G102" s="114"/>
      <c r="H102" s="114"/>
      <c r="I102" s="114"/>
      <c r="J102" s="114"/>
      <c r="K102" s="114"/>
    </row>
    <row r="103" spans="1:11">
      <c r="A103" s="114"/>
      <c r="B103" s="114"/>
      <c r="C103" s="114"/>
      <c r="D103" s="114"/>
      <c r="E103" s="114"/>
      <c r="F103" s="114"/>
      <c r="G103" s="114"/>
      <c r="H103" s="114"/>
      <c r="I103" s="114"/>
      <c r="J103" s="114"/>
      <c r="K103" s="114"/>
    </row>
    <row r="104" spans="1:11">
      <c r="A104" s="114"/>
      <c r="B104" s="114"/>
      <c r="C104" s="114"/>
      <c r="D104" s="114"/>
      <c r="E104" s="114"/>
      <c r="F104" s="114"/>
      <c r="G104" s="114"/>
      <c r="H104" s="114"/>
      <c r="I104" s="114"/>
      <c r="J104" s="114"/>
      <c r="K104" s="114"/>
    </row>
    <row r="105" spans="1:11">
      <c r="A105" s="114"/>
      <c r="B105" s="114"/>
      <c r="C105" s="114"/>
      <c r="D105" s="114"/>
      <c r="E105" s="114"/>
      <c r="F105" s="114"/>
      <c r="G105" s="114"/>
      <c r="H105" s="114"/>
      <c r="I105" s="114"/>
      <c r="J105" s="114"/>
      <c r="K105" s="114"/>
    </row>
    <row r="106" spans="1:11">
      <c r="A106" s="114"/>
      <c r="B106" s="114"/>
      <c r="C106" s="114"/>
      <c r="D106" s="114"/>
      <c r="E106" s="114"/>
      <c r="F106" s="114"/>
      <c r="G106" s="114"/>
      <c r="H106" s="114"/>
      <c r="I106" s="114"/>
      <c r="J106" s="114"/>
      <c r="K106" s="114"/>
    </row>
    <row r="107" spans="1:11">
      <c r="A107" s="114"/>
      <c r="B107" s="114"/>
      <c r="C107" s="114"/>
      <c r="D107" s="114"/>
      <c r="E107" s="114"/>
      <c r="F107" s="114"/>
      <c r="G107" s="114"/>
      <c r="H107" s="114"/>
      <c r="I107" s="114"/>
      <c r="J107" s="114"/>
      <c r="K107" s="114"/>
    </row>
    <row r="108" spans="1:11">
      <c r="A108" s="114"/>
      <c r="B108" s="114"/>
      <c r="C108" s="114"/>
      <c r="D108" s="114"/>
      <c r="E108" s="114"/>
      <c r="F108" s="114"/>
      <c r="G108" s="114"/>
      <c r="H108" s="114"/>
      <c r="I108" s="114"/>
      <c r="J108" s="114"/>
      <c r="K108" s="114"/>
    </row>
    <row r="109" spans="1:11">
      <c r="A109" s="114"/>
      <c r="B109" s="114"/>
      <c r="C109" s="114"/>
      <c r="D109" s="114"/>
      <c r="E109" s="114"/>
      <c r="F109" s="114"/>
      <c r="G109" s="114"/>
      <c r="H109" s="114"/>
      <c r="I109" s="114"/>
      <c r="J109" s="114"/>
      <c r="K109" s="114"/>
    </row>
    <row r="110" spans="1:11">
      <c r="A110" s="114"/>
      <c r="B110" s="114"/>
      <c r="C110" s="114"/>
      <c r="D110" s="114"/>
      <c r="E110" s="114"/>
      <c r="F110" s="114"/>
      <c r="G110" s="114"/>
      <c r="H110" s="114"/>
      <c r="I110" s="114"/>
      <c r="J110" s="114"/>
      <c r="K110" s="114"/>
    </row>
    <row r="111" spans="1:11">
      <c r="A111" s="114"/>
      <c r="B111" s="114"/>
      <c r="C111" s="114"/>
      <c r="D111" s="114"/>
      <c r="E111" s="114"/>
      <c r="F111" s="114"/>
      <c r="G111" s="114"/>
      <c r="H111" s="114"/>
      <c r="I111" s="114"/>
      <c r="J111" s="114"/>
      <c r="K111" s="114"/>
    </row>
    <row r="112" spans="1:11">
      <c r="A112" s="114"/>
      <c r="B112" s="114"/>
      <c r="C112" s="114"/>
      <c r="D112" s="114"/>
      <c r="E112" s="114"/>
      <c r="F112" s="114"/>
      <c r="G112" s="114"/>
      <c r="H112" s="114"/>
      <c r="I112" s="114"/>
      <c r="J112" s="114"/>
      <c r="K112" s="114"/>
    </row>
    <row r="113" spans="1:11">
      <c r="A113" s="114"/>
      <c r="B113" s="114"/>
      <c r="C113" s="114"/>
      <c r="D113" s="114"/>
      <c r="E113" s="114"/>
      <c r="F113" s="114"/>
      <c r="G113" s="114"/>
      <c r="H113" s="114"/>
      <c r="I113" s="114"/>
      <c r="J113" s="114"/>
      <c r="K113" s="114"/>
    </row>
    <row r="114" spans="1:11">
      <c r="A114" s="114"/>
      <c r="B114" s="114"/>
      <c r="C114" s="114"/>
      <c r="D114" s="114"/>
      <c r="E114" s="114"/>
      <c r="F114" s="114"/>
      <c r="G114" s="114"/>
      <c r="H114" s="114"/>
      <c r="I114" s="114"/>
      <c r="J114" s="114"/>
      <c r="K114" s="114"/>
    </row>
    <row r="115" spans="1:11">
      <c r="A115" s="114"/>
      <c r="B115" s="114"/>
      <c r="C115" s="114"/>
      <c r="D115" s="114"/>
      <c r="E115" s="114"/>
      <c r="F115" s="114"/>
      <c r="G115" s="114"/>
      <c r="H115" s="114"/>
      <c r="I115" s="114"/>
      <c r="J115" s="114"/>
      <c r="K115" s="114"/>
    </row>
    <row r="116" spans="1:11">
      <c r="A116" s="114"/>
      <c r="B116" s="114"/>
      <c r="C116" s="114"/>
      <c r="D116" s="114"/>
      <c r="E116" s="114"/>
      <c r="F116" s="114"/>
      <c r="G116" s="114"/>
      <c r="H116" s="114"/>
      <c r="I116" s="114"/>
      <c r="J116" s="114"/>
      <c r="K116" s="114"/>
    </row>
    <row r="117" spans="1:11">
      <c r="A117" s="114"/>
      <c r="B117" s="114"/>
      <c r="C117" s="114"/>
      <c r="D117" s="114"/>
      <c r="E117" s="114"/>
      <c r="F117" s="114"/>
      <c r="G117" s="114"/>
      <c r="H117" s="114"/>
      <c r="I117" s="114"/>
      <c r="J117" s="114"/>
      <c r="K117" s="114"/>
    </row>
    <row r="118" spans="1:11">
      <c r="A118" s="114"/>
      <c r="B118" s="114"/>
      <c r="C118" s="114"/>
      <c r="D118" s="114"/>
      <c r="E118" s="114"/>
      <c r="F118" s="114"/>
      <c r="G118" s="114"/>
      <c r="H118" s="114"/>
      <c r="I118" s="114"/>
      <c r="J118" s="114"/>
      <c r="K118" s="114"/>
    </row>
    <row r="119" spans="1:11">
      <c r="A119" s="114"/>
      <c r="B119" s="114"/>
      <c r="C119" s="114"/>
      <c r="D119" s="114"/>
      <c r="E119" s="114"/>
      <c r="F119" s="114"/>
      <c r="G119" s="114"/>
      <c r="H119" s="114"/>
      <c r="I119" s="114"/>
      <c r="J119" s="114"/>
      <c r="K119" s="114"/>
    </row>
    <row r="120" spans="1:11">
      <c r="A120" s="114"/>
      <c r="B120" s="114"/>
      <c r="C120" s="114"/>
      <c r="D120" s="114"/>
      <c r="E120" s="114"/>
      <c r="F120" s="114"/>
      <c r="G120" s="114"/>
      <c r="H120" s="114"/>
      <c r="I120" s="114"/>
      <c r="J120" s="114"/>
      <c r="K120" s="114"/>
    </row>
    <row r="121" spans="1:11">
      <c r="A121" s="114"/>
      <c r="B121" s="114"/>
      <c r="C121" s="114"/>
      <c r="D121" s="114"/>
      <c r="E121" s="114"/>
      <c r="F121" s="114"/>
      <c r="G121" s="114"/>
      <c r="H121" s="114"/>
      <c r="I121" s="114"/>
      <c r="J121" s="114"/>
      <c r="K121" s="114"/>
    </row>
    <row r="122" spans="1:11">
      <c r="A122" s="114"/>
      <c r="B122" s="114"/>
      <c r="C122" s="114"/>
      <c r="D122" s="114"/>
      <c r="E122" s="114"/>
      <c r="F122" s="114"/>
      <c r="G122" s="114"/>
      <c r="H122" s="114"/>
      <c r="I122" s="114"/>
      <c r="J122" s="114"/>
      <c r="K122" s="114"/>
    </row>
    <row r="123" spans="1:11">
      <c r="A123" s="114"/>
      <c r="B123" s="114"/>
      <c r="C123" s="114"/>
      <c r="D123" s="114"/>
      <c r="E123" s="114"/>
      <c r="F123" s="114"/>
      <c r="G123" s="114"/>
      <c r="H123" s="114"/>
      <c r="I123" s="114"/>
      <c r="J123" s="114"/>
      <c r="K123" s="114"/>
    </row>
    <row r="124" spans="1:11">
      <c r="A124" s="114"/>
      <c r="B124" s="114"/>
      <c r="C124" s="114"/>
      <c r="D124" s="114"/>
      <c r="E124" s="114"/>
      <c r="F124" s="114"/>
      <c r="G124" s="114"/>
      <c r="H124" s="114"/>
      <c r="I124" s="114"/>
      <c r="J124" s="114"/>
      <c r="K124" s="114"/>
    </row>
    <row r="125" spans="1:11">
      <c r="A125" s="114"/>
      <c r="B125" s="114"/>
      <c r="C125" s="114"/>
      <c r="D125" s="114"/>
      <c r="E125" s="114"/>
      <c r="F125" s="114"/>
      <c r="G125" s="114"/>
      <c r="H125" s="114"/>
      <c r="I125" s="114"/>
      <c r="J125" s="114"/>
      <c r="K125" s="114"/>
    </row>
    <row r="126" spans="1:11">
      <c r="A126" s="114"/>
      <c r="B126" s="114"/>
      <c r="C126" s="114"/>
      <c r="D126" s="114"/>
      <c r="E126" s="114"/>
      <c r="F126" s="114"/>
      <c r="G126" s="114"/>
      <c r="H126" s="114"/>
      <c r="I126" s="114"/>
      <c r="J126" s="114"/>
      <c r="K126" s="114"/>
    </row>
    <row r="127" spans="1:11">
      <c r="A127" s="114"/>
      <c r="B127" s="114"/>
      <c r="C127" s="114"/>
      <c r="D127" s="114"/>
      <c r="E127" s="114"/>
      <c r="F127" s="114"/>
      <c r="G127" s="114"/>
      <c r="H127" s="114"/>
      <c r="I127" s="114"/>
      <c r="J127" s="114"/>
      <c r="K127" s="114"/>
    </row>
    <row r="128" spans="1:11">
      <c r="A128" s="114"/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</row>
    <row r="129" spans="1:11">
      <c r="A129" s="114"/>
      <c r="B129" s="114"/>
      <c r="C129" s="114"/>
      <c r="D129" s="114"/>
      <c r="E129" s="114"/>
      <c r="F129" s="114"/>
      <c r="G129" s="114"/>
      <c r="H129" s="114"/>
      <c r="I129" s="114"/>
      <c r="J129" s="114"/>
      <c r="K129" s="114"/>
    </row>
    <row r="130" spans="1:11">
      <c r="A130" s="114"/>
      <c r="B130" s="114"/>
      <c r="C130" s="114"/>
      <c r="D130" s="114"/>
      <c r="E130" s="114"/>
      <c r="F130" s="114"/>
      <c r="G130" s="114"/>
      <c r="H130" s="114"/>
      <c r="I130" s="114"/>
      <c r="J130" s="114"/>
      <c r="K130" s="114"/>
    </row>
    <row r="131" spans="1:11">
      <c r="A131" s="114"/>
      <c r="B131" s="114"/>
      <c r="C131" s="114"/>
      <c r="D131" s="114"/>
      <c r="E131" s="114"/>
      <c r="F131" s="114"/>
      <c r="G131" s="114"/>
      <c r="H131" s="114"/>
      <c r="I131" s="114"/>
      <c r="J131" s="114"/>
      <c r="K131" s="114"/>
    </row>
    <row r="132" spans="1:11">
      <c r="A132" s="114"/>
      <c r="B132" s="114"/>
      <c r="C132" s="114"/>
      <c r="D132" s="114"/>
      <c r="E132" s="114"/>
      <c r="F132" s="114"/>
      <c r="G132" s="114"/>
      <c r="H132" s="114"/>
      <c r="I132" s="114"/>
      <c r="J132" s="114"/>
      <c r="K132" s="114"/>
    </row>
    <row r="133" spans="1:11">
      <c r="A133" s="114"/>
      <c r="B133" s="114"/>
      <c r="C133" s="114"/>
      <c r="D133" s="114"/>
      <c r="E133" s="114"/>
      <c r="F133" s="114"/>
      <c r="G133" s="114"/>
      <c r="H133" s="114"/>
      <c r="I133" s="114"/>
      <c r="J133" s="114"/>
      <c r="K133" s="114"/>
    </row>
    <row r="134" spans="1:11">
      <c r="A134" s="114"/>
      <c r="B134" s="114"/>
      <c r="C134" s="114"/>
      <c r="D134" s="114"/>
      <c r="E134" s="114"/>
      <c r="F134" s="114"/>
      <c r="G134" s="114"/>
      <c r="H134" s="114"/>
      <c r="I134" s="114"/>
      <c r="J134" s="114"/>
      <c r="K134" s="114"/>
    </row>
    <row r="135" spans="1:11">
      <c r="A135" s="114"/>
      <c r="B135" s="114"/>
      <c r="C135" s="114"/>
      <c r="D135" s="114"/>
      <c r="E135" s="114"/>
      <c r="F135" s="114"/>
      <c r="G135" s="114"/>
      <c r="H135" s="114"/>
      <c r="I135" s="114"/>
      <c r="J135" s="114"/>
      <c r="K135" s="114"/>
    </row>
    <row r="136" spans="1:11">
      <c r="A136" s="114"/>
      <c r="B136" s="114"/>
      <c r="C136" s="114"/>
      <c r="D136" s="114"/>
      <c r="E136" s="114"/>
      <c r="F136" s="114"/>
      <c r="G136" s="114"/>
      <c r="H136" s="114"/>
      <c r="I136" s="114"/>
      <c r="J136" s="114"/>
      <c r="K136" s="114"/>
    </row>
    <row r="137" spans="1:11">
      <c r="A137" s="114"/>
      <c r="B137" s="114"/>
      <c r="C137" s="114"/>
      <c r="D137" s="114"/>
      <c r="E137" s="114"/>
      <c r="F137" s="114"/>
      <c r="G137" s="114"/>
      <c r="H137" s="114"/>
      <c r="I137" s="114"/>
      <c r="J137" s="114"/>
      <c r="K137" s="114"/>
    </row>
    <row r="138" spans="1:11">
      <c r="A138" s="114"/>
      <c r="B138" s="114"/>
      <c r="C138" s="114"/>
      <c r="D138" s="114"/>
      <c r="E138" s="114"/>
      <c r="F138" s="114"/>
      <c r="G138" s="114"/>
      <c r="H138" s="114"/>
      <c r="I138" s="114"/>
      <c r="J138" s="114"/>
      <c r="K138" s="114"/>
    </row>
    <row r="139" spans="1:11">
      <c r="A139" s="114"/>
      <c r="B139" s="114"/>
      <c r="C139" s="114"/>
      <c r="D139" s="114"/>
      <c r="E139" s="114"/>
      <c r="F139" s="114"/>
      <c r="G139" s="114"/>
      <c r="H139" s="114"/>
      <c r="I139" s="114"/>
      <c r="J139" s="114"/>
      <c r="K139" s="114"/>
    </row>
    <row r="140" spans="1:11">
      <c r="A140" s="114"/>
      <c r="B140" s="114"/>
      <c r="C140" s="114"/>
      <c r="D140" s="114"/>
      <c r="E140" s="114"/>
      <c r="F140" s="114"/>
      <c r="G140" s="114"/>
      <c r="H140" s="114"/>
      <c r="I140" s="114"/>
      <c r="J140" s="114"/>
      <c r="K140" s="114"/>
    </row>
    <row r="141" spans="1:11">
      <c r="A141" s="114"/>
      <c r="B141" s="114"/>
      <c r="C141" s="114"/>
      <c r="D141" s="114"/>
      <c r="E141" s="114"/>
      <c r="F141" s="114"/>
      <c r="G141" s="114"/>
      <c r="H141" s="114"/>
      <c r="I141" s="114"/>
      <c r="J141" s="114"/>
      <c r="K141" s="114"/>
    </row>
    <row r="142" spans="1:11">
      <c r="A142" s="114"/>
      <c r="B142" s="114"/>
      <c r="C142" s="114"/>
      <c r="D142" s="114"/>
      <c r="E142" s="114"/>
      <c r="F142" s="114"/>
      <c r="G142" s="114"/>
      <c r="H142" s="114"/>
      <c r="I142" s="114"/>
      <c r="J142" s="114"/>
      <c r="K142" s="114"/>
    </row>
    <row r="143" spans="1:11">
      <c r="A143" s="114"/>
      <c r="B143" s="114"/>
      <c r="C143" s="114"/>
      <c r="D143" s="114"/>
      <c r="E143" s="114"/>
      <c r="F143" s="114"/>
      <c r="G143" s="114"/>
      <c r="H143" s="114"/>
      <c r="I143" s="114"/>
      <c r="J143" s="114"/>
      <c r="K143" s="114"/>
    </row>
    <row r="144" spans="1:11">
      <c r="A144" s="114"/>
      <c r="B144" s="114"/>
      <c r="C144" s="114"/>
      <c r="D144" s="114"/>
      <c r="E144" s="114"/>
      <c r="F144" s="114"/>
      <c r="G144" s="114"/>
      <c r="H144" s="114"/>
      <c r="I144" s="114"/>
      <c r="J144" s="114"/>
      <c r="K144" s="114"/>
    </row>
    <row r="145" spans="1:11">
      <c r="A145" s="114"/>
      <c r="B145" s="114"/>
      <c r="C145" s="114"/>
      <c r="D145" s="114"/>
      <c r="E145" s="114"/>
      <c r="F145" s="114"/>
      <c r="G145" s="114"/>
      <c r="H145" s="114"/>
      <c r="I145" s="114"/>
      <c r="J145" s="114"/>
      <c r="K145" s="114"/>
    </row>
    <row r="146" spans="1:11">
      <c r="A146" s="114"/>
      <c r="B146" s="114"/>
      <c r="C146" s="114"/>
      <c r="D146" s="114"/>
      <c r="E146" s="114"/>
      <c r="F146" s="114"/>
      <c r="G146" s="114"/>
      <c r="H146" s="114"/>
      <c r="I146" s="114"/>
      <c r="J146" s="114"/>
      <c r="K146" s="114"/>
    </row>
    <row r="147" spans="1:11">
      <c r="A147" s="114"/>
      <c r="B147" s="114"/>
      <c r="C147" s="114"/>
      <c r="D147" s="114"/>
      <c r="E147" s="114"/>
      <c r="F147" s="114"/>
      <c r="G147" s="114"/>
      <c r="H147" s="114"/>
      <c r="I147" s="114"/>
      <c r="J147" s="114"/>
      <c r="K147" s="114"/>
    </row>
    <row r="148" spans="1:11">
      <c r="A148" s="114"/>
      <c r="B148" s="114"/>
      <c r="C148" s="114"/>
      <c r="D148" s="114"/>
      <c r="E148" s="114"/>
      <c r="F148" s="114"/>
      <c r="G148" s="114"/>
      <c r="H148" s="114"/>
      <c r="I148" s="114"/>
      <c r="J148" s="114"/>
      <c r="K148" s="114"/>
    </row>
    <row r="149" spans="1:11">
      <c r="A149" s="114"/>
      <c r="B149" s="114"/>
      <c r="C149" s="114"/>
      <c r="D149" s="114"/>
      <c r="E149" s="114"/>
      <c r="F149" s="114"/>
      <c r="G149" s="114"/>
      <c r="H149" s="114"/>
      <c r="I149" s="114"/>
      <c r="J149" s="114"/>
      <c r="K149" s="114"/>
    </row>
    <row r="150" spans="1:11">
      <c r="A150" s="114"/>
      <c r="B150" s="114"/>
      <c r="C150" s="114"/>
      <c r="D150" s="114"/>
      <c r="E150" s="114"/>
      <c r="F150" s="114"/>
      <c r="G150" s="114"/>
      <c r="H150" s="114"/>
      <c r="I150" s="114"/>
      <c r="J150" s="114"/>
      <c r="K150" s="114"/>
    </row>
    <row r="151" spans="1:11">
      <c r="A151" s="114"/>
      <c r="B151" s="114"/>
      <c r="C151" s="114"/>
      <c r="D151" s="114"/>
      <c r="E151" s="114"/>
      <c r="F151" s="114"/>
      <c r="G151" s="114"/>
      <c r="H151" s="114"/>
      <c r="I151" s="114"/>
      <c r="J151" s="114"/>
      <c r="K151" s="114"/>
    </row>
    <row r="152" spans="1:11">
      <c r="A152" s="114"/>
      <c r="B152" s="114"/>
      <c r="C152" s="114"/>
      <c r="D152" s="114"/>
      <c r="E152" s="114"/>
      <c r="F152" s="114"/>
      <c r="G152" s="114"/>
      <c r="H152" s="114"/>
      <c r="I152" s="114"/>
      <c r="J152" s="114"/>
      <c r="K152" s="114"/>
    </row>
    <row r="153" spans="1:11">
      <c r="A153" s="114"/>
      <c r="B153" s="114"/>
      <c r="C153" s="114"/>
      <c r="D153" s="114"/>
      <c r="E153" s="114"/>
      <c r="F153" s="114"/>
      <c r="G153" s="114"/>
      <c r="H153" s="114"/>
      <c r="I153" s="114"/>
      <c r="J153" s="114"/>
      <c r="K153" s="114"/>
    </row>
    <row r="154" spans="1:11">
      <c r="A154" s="114"/>
      <c r="B154" s="114"/>
      <c r="C154" s="114"/>
      <c r="D154" s="114"/>
      <c r="E154" s="114"/>
      <c r="F154" s="114"/>
      <c r="G154" s="114"/>
      <c r="H154" s="114"/>
      <c r="I154" s="114"/>
      <c r="J154" s="114"/>
      <c r="K154" s="114"/>
    </row>
    <row r="155" spans="1:11">
      <c r="A155" s="114"/>
      <c r="B155" s="114"/>
      <c r="C155" s="114"/>
      <c r="D155" s="114"/>
      <c r="E155" s="114"/>
      <c r="F155" s="114"/>
      <c r="G155" s="114"/>
      <c r="H155" s="114"/>
      <c r="I155" s="114"/>
      <c r="J155" s="114"/>
      <c r="K155" s="114"/>
    </row>
    <row r="156" spans="1:11">
      <c r="A156" s="114"/>
      <c r="B156" s="114"/>
      <c r="C156" s="114"/>
      <c r="D156" s="114"/>
      <c r="E156" s="114"/>
      <c r="F156" s="114"/>
      <c r="G156" s="114"/>
      <c r="H156" s="114"/>
      <c r="I156" s="114"/>
      <c r="J156" s="114"/>
      <c r="K156" s="114"/>
    </row>
    <row r="157" spans="1:11">
      <c r="A157" s="114"/>
      <c r="B157" s="114"/>
      <c r="C157" s="114"/>
      <c r="D157" s="114"/>
      <c r="E157" s="114"/>
      <c r="F157" s="114"/>
      <c r="G157" s="114"/>
      <c r="H157" s="114"/>
      <c r="I157" s="114"/>
      <c r="J157" s="114"/>
      <c r="K157" s="114"/>
    </row>
    <row r="158" spans="1:11">
      <c r="A158" s="114"/>
      <c r="B158" s="114"/>
      <c r="C158" s="114"/>
      <c r="D158" s="114"/>
      <c r="E158" s="114"/>
      <c r="F158" s="114"/>
      <c r="G158" s="114"/>
      <c r="H158" s="114"/>
      <c r="I158" s="114"/>
      <c r="J158" s="114"/>
      <c r="K158" s="114"/>
    </row>
    <row r="159" spans="1:11">
      <c r="A159" s="114"/>
      <c r="B159" s="114"/>
      <c r="C159" s="114"/>
      <c r="D159" s="114"/>
      <c r="E159" s="114"/>
      <c r="F159" s="114"/>
      <c r="G159" s="114"/>
      <c r="H159" s="114"/>
      <c r="I159" s="114"/>
      <c r="J159" s="114"/>
      <c r="K159" s="114"/>
    </row>
    <row r="160" spans="1:11">
      <c r="A160" s="114"/>
      <c r="B160" s="114"/>
      <c r="C160" s="114"/>
      <c r="D160" s="114"/>
      <c r="E160" s="114"/>
      <c r="F160" s="114"/>
      <c r="G160" s="114"/>
      <c r="H160" s="114"/>
      <c r="I160" s="114"/>
      <c r="J160" s="114"/>
      <c r="K160" s="114"/>
    </row>
    <row r="161" spans="1:11">
      <c r="A161" s="114"/>
      <c r="B161" s="114"/>
      <c r="C161" s="114"/>
      <c r="D161" s="114"/>
      <c r="E161" s="114"/>
      <c r="F161" s="114"/>
      <c r="G161" s="114"/>
      <c r="H161" s="114"/>
      <c r="I161" s="114"/>
      <c r="J161" s="114"/>
      <c r="K161" s="114"/>
    </row>
    <row r="162" spans="1:11">
      <c r="A162" s="114"/>
      <c r="B162" s="114"/>
      <c r="C162" s="114"/>
      <c r="D162" s="114"/>
      <c r="E162" s="114"/>
      <c r="F162" s="114"/>
      <c r="G162" s="114"/>
      <c r="H162" s="114"/>
      <c r="I162" s="114"/>
      <c r="J162" s="114"/>
      <c r="K162" s="114"/>
    </row>
    <row r="163" spans="1:11">
      <c r="A163" s="114"/>
      <c r="B163" s="114"/>
      <c r="C163" s="114"/>
      <c r="D163" s="114"/>
      <c r="E163" s="114"/>
      <c r="F163" s="114"/>
      <c r="G163" s="114"/>
      <c r="H163" s="114"/>
      <c r="I163" s="114"/>
      <c r="J163" s="114"/>
      <c r="K163" s="114"/>
    </row>
    <row r="164" spans="1:11">
      <c r="A164" s="114"/>
      <c r="B164" s="114"/>
      <c r="C164" s="114"/>
      <c r="D164" s="114"/>
      <c r="E164" s="114"/>
      <c r="F164" s="114"/>
      <c r="G164" s="114"/>
      <c r="H164" s="114"/>
      <c r="I164" s="114"/>
      <c r="J164" s="114"/>
      <c r="K164" s="114"/>
    </row>
    <row r="165" spans="1:11">
      <c r="A165" s="114"/>
      <c r="B165" s="114"/>
      <c r="C165" s="114"/>
      <c r="D165" s="114"/>
      <c r="E165" s="114"/>
      <c r="F165" s="114"/>
      <c r="G165" s="114"/>
      <c r="H165" s="114"/>
      <c r="I165" s="114"/>
      <c r="J165" s="114"/>
      <c r="K165" s="114"/>
    </row>
    <row r="166" spans="1:11">
      <c r="A166" s="114"/>
      <c r="B166" s="114"/>
      <c r="C166" s="114"/>
      <c r="D166" s="114"/>
      <c r="E166" s="114"/>
      <c r="F166" s="114"/>
      <c r="G166" s="114"/>
      <c r="H166" s="114"/>
      <c r="I166" s="114"/>
      <c r="J166" s="114"/>
      <c r="K166" s="114"/>
    </row>
    <row r="167" spans="1:11">
      <c r="A167" s="114"/>
      <c r="B167" s="114"/>
      <c r="C167" s="114"/>
      <c r="D167" s="114"/>
      <c r="E167" s="114"/>
      <c r="F167" s="114"/>
      <c r="G167" s="114"/>
      <c r="H167" s="114"/>
      <c r="I167" s="114"/>
      <c r="J167" s="114"/>
      <c r="K167" s="114"/>
    </row>
    <row r="168" spans="1:11">
      <c r="A168" s="114"/>
      <c r="B168" s="114"/>
      <c r="C168" s="114"/>
      <c r="D168" s="114"/>
      <c r="E168" s="114"/>
      <c r="F168" s="114"/>
      <c r="G168" s="114"/>
      <c r="H168" s="114"/>
      <c r="I168" s="114"/>
      <c r="J168" s="114"/>
      <c r="K168" s="114"/>
    </row>
    <row r="169" spans="1:11">
      <c r="A169" s="114"/>
      <c r="B169" s="114"/>
      <c r="C169" s="114"/>
      <c r="D169" s="114"/>
      <c r="E169" s="114"/>
      <c r="F169" s="114"/>
      <c r="G169" s="114"/>
      <c r="H169" s="114"/>
      <c r="I169" s="114"/>
      <c r="J169" s="114"/>
      <c r="K169" s="114"/>
    </row>
    <row r="170" spans="1:11">
      <c r="A170" s="114"/>
      <c r="B170" s="114"/>
      <c r="C170" s="114"/>
      <c r="D170" s="114"/>
      <c r="E170" s="114"/>
      <c r="F170" s="114"/>
      <c r="G170" s="114"/>
      <c r="H170" s="114"/>
      <c r="I170" s="114"/>
      <c r="J170" s="114"/>
      <c r="K170" s="114"/>
    </row>
    <row r="171" spans="1:11">
      <c r="A171" s="114"/>
      <c r="B171" s="114"/>
      <c r="C171" s="114"/>
      <c r="D171" s="114"/>
      <c r="E171" s="114"/>
      <c r="F171" s="114"/>
      <c r="G171" s="114"/>
      <c r="H171" s="114"/>
      <c r="I171" s="114"/>
      <c r="J171" s="114"/>
      <c r="K171" s="114"/>
    </row>
    <row r="172" spans="1:11">
      <c r="A172" s="114"/>
      <c r="B172" s="114"/>
      <c r="C172" s="114"/>
      <c r="D172" s="114"/>
      <c r="E172" s="114"/>
      <c r="F172" s="114"/>
      <c r="G172" s="114"/>
      <c r="H172" s="114"/>
      <c r="I172" s="114"/>
      <c r="J172" s="114"/>
      <c r="K172" s="114"/>
    </row>
    <row r="173" spans="1:11">
      <c r="A173" s="114"/>
      <c r="B173" s="114"/>
      <c r="C173" s="114"/>
      <c r="D173" s="114"/>
      <c r="E173" s="114"/>
      <c r="F173" s="114"/>
      <c r="G173" s="114"/>
      <c r="H173" s="114"/>
      <c r="I173" s="114"/>
      <c r="J173" s="114"/>
      <c r="K173" s="114"/>
    </row>
    <row r="174" spans="1:11">
      <c r="A174" s="114"/>
      <c r="B174" s="114"/>
      <c r="C174" s="114"/>
      <c r="D174" s="114"/>
      <c r="E174" s="114"/>
      <c r="F174" s="114"/>
      <c r="G174" s="114"/>
      <c r="H174" s="114"/>
      <c r="I174" s="114"/>
      <c r="J174" s="114"/>
      <c r="K174" s="114"/>
    </row>
    <row r="175" spans="1:11">
      <c r="A175" s="114"/>
      <c r="B175" s="114"/>
      <c r="C175" s="114"/>
      <c r="D175" s="114"/>
      <c r="E175" s="114"/>
      <c r="F175" s="114"/>
      <c r="G175" s="114"/>
      <c r="H175" s="114"/>
      <c r="I175" s="114"/>
      <c r="J175" s="114"/>
      <c r="K175" s="114"/>
    </row>
    <row r="176" spans="1:11">
      <c r="A176" s="114"/>
      <c r="B176" s="114"/>
      <c r="C176" s="114"/>
      <c r="D176" s="114"/>
      <c r="E176" s="114"/>
      <c r="F176" s="114"/>
      <c r="G176" s="114"/>
      <c r="H176" s="114"/>
      <c r="I176" s="114"/>
      <c r="J176" s="114"/>
      <c r="K176" s="114"/>
    </row>
    <row r="177" spans="1:11">
      <c r="A177" s="114"/>
      <c r="B177" s="114"/>
      <c r="C177" s="114"/>
      <c r="D177" s="114"/>
      <c r="E177" s="114"/>
      <c r="F177" s="114"/>
      <c r="G177" s="114"/>
      <c r="H177" s="114"/>
      <c r="I177" s="114"/>
      <c r="J177" s="114"/>
      <c r="K177" s="114"/>
    </row>
    <row r="178" spans="1:11">
      <c r="A178" s="114"/>
      <c r="B178" s="114"/>
      <c r="C178" s="114"/>
      <c r="D178" s="114"/>
      <c r="E178" s="114"/>
      <c r="F178" s="114"/>
      <c r="G178" s="114"/>
      <c r="H178" s="114"/>
      <c r="I178" s="114"/>
      <c r="J178" s="114"/>
      <c r="K178" s="114"/>
    </row>
    <row r="179" spans="1:11">
      <c r="A179" s="114"/>
      <c r="B179" s="114"/>
      <c r="C179" s="114"/>
      <c r="D179" s="114"/>
      <c r="E179" s="114"/>
      <c r="F179" s="114"/>
      <c r="G179" s="114"/>
      <c r="H179" s="114"/>
      <c r="I179" s="114"/>
      <c r="J179" s="114"/>
      <c r="K179" s="114"/>
    </row>
    <row r="180" spans="1:11">
      <c r="A180" s="114"/>
      <c r="B180" s="114"/>
      <c r="C180" s="114"/>
      <c r="D180" s="114"/>
      <c r="E180" s="114"/>
      <c r="F180" s="114"/>
      <c r="G180" s="114"/>
      <c r="H180" s="114"/>
      <c r="I180" s="114"/>
      <c r="J180" s="114"/>
      <c r="K180" s="114"/>
    </row>
    <row r="181" spans="1:11">
      <c r="A181" s="114"/>
      <c r="B181" s="114"/>
      <c r="C181" s="114"/>
      <c r="D181" s="114"/>
      <c r="E181" s="114"/>
      <c r="F181" s="114"/>
      <c r="G181" s="114"/>
      <c r="H181" s="114"/>
      <c r="I181" s="114"/>
      <c r="J181" s="114"/>
      <c r="K181" s="114"/>
    </row>
    <row r="182" spans="1:11">
      <c r="A182" s="114"/>
      <c r="B182" s="114"/>
      <c r="C182" s="114"/>
      <c r="D182" s="114"/>
      <c r="E182" s="114"/>
      <c r="F182" s="114"/>
      <c r="G182" s="114"/>
      <c r="H182" s="114"/>
      <c r="I182" s="114"/>
      <c r="J182" s="114"/>
      <c r="K182" s="114"/>
    </row>
    <row r="183" spans="1:11">
      <c r="A183" s="114"/>
      <c r="B183" s="114"/>
      <c r="C183" s="114"/>
      <c r="D183" s="114"/>
      <c r="E183" s="114"/>
      <c r="F183" s="114"/>
      <c r="G183" s="114"/>
      <c r="H183" s="114"/>
      <c r="I183" s="114"/>
      <c r="J183" s="114"/>
      <c r="K183" s="114"/>
    </row>
    <row r="184" spans="1:11">
      <c r="A184" s="114"/>
      <c r="B184" s="114"/>
      <c r="C184" s="114"/>
      <c r="D184" s="114"/>
      <c r="E184" s="114"/>
      <c r="F184" s="114"/>
      <c r="G184" s="114"/>
      <c r="H184" s="114"/>
      <c r="I184" s="114"/>
      <c r="J184" s="114"/>
      <c r="K184" s="114"/>
    </row>
    <row r="185" spans="1:11">
      <c r="A185" s="114"/>
      <c r="B185" s="114"/>
      <c r="C185" s="114"/>
      <c r="D185" s="114"/>
      <c r="E185" s="114"/>
      <c r="F185" s="114"/>
      <c r="G185" s="114"/>
      <c r="H185" s="114"/>
      <c r="I185" s="114"/>
      <c r="J185" s="114"/>
      <c r="K185" s="114"/>
    </row>
    <row r="186" spans="1:11">
      <c r="A186" s="114"/>
      <c r="B186" s="114"/>
      <c r="C186" s="114"/>
      <c r="D186" s="114"/>
      <c r="E186" s="114"/>
      <c r="F186" s="114"/>
      <c r="G186" s="114"/>
      <c r="H186" s="114"/>
      <c r="I186" s="114"/>
      <c r="J186" s="114"/>
      <c r="K186" s="114"/>
    </row>
    <row r="187" spans="1:11">
      <c r="A187" s="114"/>
      <c r="B187" s="114"/>
      <c r="C187" s="114"/>
      <c r="D187" s="114"/>
      <c r="E187" s="114"/>
      <c r="F187" s="114"/>
      <c r="G187" s="114"/>
      <c r="H187" s="114"/>
      <c r="I187" s="114"/>
      <c r="J187" s="114"/>
      <c r="K187" s="114"/>
    </row>
    <row r="188" spans="1:11">
      <c r="A188" s="114"/>
      <c r="B188" s="114"/>
      <c r="C188" s="114"/>
      <c r="D188" s="114"/>
      <c r="E188" s="114"/>
      <c r="F188" s="114"/>
      <c r="G188" s="114"/>
      <c r="H188" s="114"/>
      <c r="I188" s="114"/>
      <c r="J188" s="114"/>
      <c r="K188" s="114"/>
    </row>
    <row r="189" spans="1:11">
      <c r="A189" s="114"/>
      <c r="B189" s="114"/>
      <c r="C189" s="114"/>
      <c r="D189" s="114"/>
      <c r="E189" s="114"/>
      <c r="F189" s="114"/>
      <c r="G189" s="114"/>
      <c r="H189" s="114"/>
      <c r="I189" s="114"/>
      <c r="J189" s="114"/>
      <c r="K189" s="114"/>
    </row>
    <row r="190" spans="1:11">
      <c r="A190" s="114"/>
      <c r="B190" s="114"/>
      <c r="C190" s="114"/>
      <c r="D190" s="114"/>
      <c r="E190" s="114"/>
      <c r="F190" s="114"/>
      <c r="G190" s="114"/>
      <c r="H190" s="114"/>
      <c r="I190" s="114"/>
      <c r="J190" s="114"/>
      <c r="K190" s="114"/>
    </row>
    <row r="191" spans="1:11">
      <c r="A191" s="114"/>
      <c r="B191" s="114"/>
      <c r="C191" s="114"/>
      <c r="D191" s="114"/>
      <c r="E191" s="114"/>
      <c r="F191" s="114"/>
      <c r="G191" s="114"/>
      <c r="H191" s="114"/>
      <c r="I191" s="114"/>
      <c r="J191" s="114"/>
      <c r="K191" s="114"/>
    </row>
    <row r="192" spans="1:11">
      <c r="A192" s="114"/>
      <c r="B192" s="114"/>
      <c r="C192" s="114"/>
      <c r="D192" s="114"/>
      <c r="E192" s="114"/>
      <c r="F192" s="114"/>
      <c r="G192" s="114"/>
      <c r="H192" s="114"/>
      <c r="I192" s="114"/>
      <c r="J192" s="114"/>
      <c r="K192" s="114"/>
    </row>
    <row r="193" spans="1:11">
      <c r="A193" s="114"/>
      <c r="B193" s="114"/>
      <c r="C193" s="114"/>
      <c r="D193" s="114"/>
      <c r="E193" s="114"/>
      <c r="F193" s="114"/>
      <c r="G193" s="114"/>
      <c r="H193" s="114"/>
      <c r="I193" s="114"/>
      <c r="J193" s="114"/>
      <c r="K193" s="114"/>
    </row>
    <row r="194" spans="1:11">
      <c r="A194" s="114"/>
      <c r="B194" s="114"/>
      <c r="C194" s="114"/>
      <c r="D194" s="114"/>
      <c r="E194" s="114"/>
      <c r="F194" s="114"/>
      <c r="G194" s="114"/>
      <c r="H194" s="114"/>
      <c r="I194" s="114"/>
      <c r="J194" s="114"/>
      <c r="K194" s="114"/>
    </row>
    <row r="195" spans="1:11">
      <c r="A195" s="114"/>
      <c r="B195" s="114"/>
      <c r="C195" s="114"/>
      <c r="D195" s="114"/>
      <c r="E195" s="114"/>
      <c r="F195" s="114"/>
      <c r="G195" s="114"/>
      <c r="H195" s="114"/>
      <c r="I195" s="114"/>
      <c r="J195" s="114"/>
      <c r="K195" s="114"/>
    </row>
    <row r="196" spans="1:11">
      <c r="A196" s="114"/>
      <c r="B196" s="114"/>
      <c r="C196" s="114"/>
      <c r="D196" s="114"/>
      <c r="E196" s="114"/>
      <c r="F196" s="114"/>
      <c r="G196" s="114"/>
      <c r="H196" s="114"/>
      <c r="I196" s="114"/>
      <c r="J196" s="114"/>
      <c r="K196" s="114"/>
    </row>
    <row r="197" spans="1:11">
      <c r="A197" s="114"/>
      <c r="B197" s="114"/>
      <c r="C197" s="114"/>
      <c r="D197" s="114"/>
      <c r="E197" s="114"/>
      <c r="F197" s="114"/>
      <c r="G197" s="114"/>
      <c r="H197" s="114"/>
      <c r="I197" s="114"/>
      <c r="J197" s="114"/>
      <c r="K197" s="114"/>
    </row>
    <row r="198" spans="1:11">
      <c r="A198" s="114"/>
      <c r="B198" s="114"/>
      <c r="C198" s="114"/>
      <c r="D198" s="114"/>
      <c r="E198" s="114"/>
      <c r="F198" s="114"/>
      <c r="G198" s="114"/>
      <c r="H198" s="114"/>
      <c r="I198" s="114"/>
      <c r="J198" s="114"/>
      <c r="K198" s="114"/>
    </row>
    <row r="199" spans="1:11">
      <c r="A199" s="114"/>
      <c r="B199" s="114"/>
      <c r="C199" s="114"/>
      <c r="D199" s="114"/>
      <c r="E199" s="114"/>
      <c r="F199" s="114"/>
      <c r="G199" s="114"/>
      <c r="H199" s="114"/>
      <c r="I199" s="114"/>
      <c r="J199" s="114"/>
      <c r="K199" s="114"/>
    </row>
    <row r="200" spans="1:11">
      <c r="A200" s="114"/>
      <c r="B200" s="114"/>
      <c r="C200" s="114"/>
      <c r="D200" s="114"/>
      <c r="E200" s="114"/>
      <c r="F200" s="114"/>
      <c r="G200" s="114"/>
      <c r="H200" s="114"/>
      <c r="I200" s="114"/>
      <c r="J200" s="114"/>
      <c r="K200" s="114"/>
    </row>
    <row r="201" spans="1:11">
      <c r="A201" s="114"/>
      <c r="B201" s="114"/>
      <c r="C201" s="114"/>
      <c r="D201" s="114"/>
      <c r="E201" s="114"/>
      <c r="F201" s="114"/>
      <c r="G201" s="114"/>
      <c r="H201" s="114"/>
      <c r="I201" s="114"/>
      <c r="J201" s="114"/>
      <c r="K201" s="114"/>
    </row>
    <row r="202" spans="1:11">
      <c r="A202" s="114"/>
      <c r="B202" s="114"/>
      <c r="C202" s="114"/>
      <c r="D202" s="114"/>
      <c r="E202" s="114"/>
      <c r="F202" s="114"/>
      <c r="G202" s="114"/>
      <c r="H202" s="114"/>
      <c r="I202" s="114"/>
      <c r="J202" s="114"/>
      <c r="K202" s="114"/>
    </row>
    <row r="203" spans="1:11">
      <c r="A203" s="114"/>
      <c r="B203" s="114"/>
      <c r="C203" s="114"/>
      <c r="D203" s="114"/>
      <c r="E203" s="114"/>
      <c r="F203" s="114"/>
      <c r="G203" s="114"/>
      <c r="H203" s="114"/>
      <c r="I203" s="114"/>
      <c r="J203" s="114"/>
      <c r="K203" s="114"/>
    </row>
    <row r="204" spans="1:11">
      <c r="A204" s="114"/>
      <c r="B204" s="114"/>
      <c r="C204" s="114"/>
      <c r="D204" s="114"/>
      <c r="E204" s="114"/>
      <c r="F204" s="114"/>
      <c r="G204" s="114"/>
      <c r="H204" s="114"/>
      <c r="I204" s="114"/>
      <c r="J204" s="114"/>
      <c r="K204" s="114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4"/>
  <sheetViews>
    <sheetView zoomScale="130" zoomScaleNormal="130" topLeftCell="A117" workbookViewId="0">
      <selection activeCell="C12" sqref="C12:N12"/>
    </sheetView>
  </sheetViews>
  <sheetFormatPr defaultColWidth="10" defaultRowHeight="15"/>
  <cols>
    <col min="1" max="2" width="4.33333333333333" style="2" customWidth="1"/>
    <col min="3" max="3" width="9.1" style="3" customWidth="1"/>
    <col min="4" max="4" width="18.775" style="2" customWidth="1"/>
    <col min="5" max="5" width="4" style="2" customWidth="1"/>
    <col min="6" max="9" width="4.55833333333333" style="2" customWidth="1"/>
    <col min="10" max="11" width="4" style="2" customWidth="1"/>
    <col min="12" max="12" width="4.55833333333333" style="2" customWidth="1"/>
    <col min="13" max="13" width="4" style="2" customWidth="1"/>
    <col min="14" max="14" width="7.33333333333333" style="4" customWidth="1"/>
    <col min="15" max="16384" width="10" style="2"/>
  </cols>
  <sheetData>
    <row r="1" ht="25" customHeight="1" spans="1:14">
      <c r="A1" s="5" t="s">
        <v>39</v>
      </c>
      <c r="B1" s="6"/>
      <c r="C1" s="7"/>
      <c r="D1" s="6"/>
      <c r="E1" s="6"/>
      <c r="F1" s="6"/>
      <c r="G1" s="6"/>
      <c r="H1" s="6"/>
      <c r="I1" s="6"/>
      <c r="J1" s="6"/>
      <c r="K1" s="6"/>
      <c r="L1" s="6"/>
      <c r="M1" s="6"/>
      <c r="N1" s="40"/>
    </row>
    <row r="2" ht="18" customHeight="1" spans="1:14">
      <c r="A2" s="8" t="s">
        <v>20</v>
      </c>
      <c r="B2" s="8"/>
      <c r="C2" s="8" t="s">
        <v>40</v>
      </c>
      <c r="D2" s="9" t="s">
        <v>41</v>
      </c>
      <c r="E2" s="10" t="s">
        <v>21</v>
      </c>
      <c r="F2" s="8" t="s">
        <v>42</v>
      </c>
      <c r="G2" s="8" t="s">
        <v>43</v>
      </c>
      <c r="H2" s="11" t="s">
        <v>44</v>
      </c>
      <c r="I2" s="11"/>
      <c r="J2" s="10" t="s">
        <v>45</v>
      </c>
      <c r="K2" s="10" t="s">
        <v>46</v>
      </c>
      <c r="L2" s="8" t="s">
        <v>47</v>
      </c>
      <c r="M2" s="10" t="s">
        <v>48</v>
      </c>
      <c r="N2" s="8" t="s">
        <v>49</v>
      </c>
    </row>
    <row r="3" ht="30" customHeight="1" spans="1:14">
      <c r="A3" s="8"/>
      <c r="B3" s="8"/>
      <c r="C3" s="12"/>
      <c r="D3" s="9"/>
      <c r="E3" s="10"/>
      <c r="F3" s="8"/>
      <c r="G3" s="8"/>
      <c r="H3" s="11" t="s">
        <v>50</v>
      </c>
      <c r="I3" s="11" t="s">
        <v>51</v>
      </c>
      <c r="J3" s="10"/>
      <c r="K3" s="10"/>
      <c r="L3" s="8"/>
      <c r="M3" s="10"/>
      <c r="N3" s="8"/>
    </row>
    <row r="4" ht="17.8" customHeight="1" spans="1:14">
      <c r="A4" s="13" t="s">
        <v>25</v>
      </c>
      <c r="B4" s="14" t="s">
        <v>52</v>
      </c>
      <c r="C4" s="15">
        <v>503071017</v>
      </c>
      <c r="D4" s="16" t="s">
        <v>53</v>
      </c>
      <c r="E4" s="16">
        <v>1</v>
      </c>
      <c r="F4" s="16">
        <f t="shared" ref="F4:F12" si="0">SUM(H4:I4)</f>
        <v>16</v>
      </c>
      <c r="G4" s="16" t="s">
        <v>54</v>
      </c>
      <c r="H4" s="16">
        <v>16</v>
      </c>
      <c r="I4" s="16">
        <v>0</v>
      </c>
      <c r="J4" s="16">
        <v>8</v>
      </c>
      <c r="K4" s="16">
        <f t="shared" ref="K4:K12" si="1">F4/J4</f>
        <v>2</v>
      </c>
      <c r="L4" s="16">
        <v>1</v>
      </c>
      <c r="M4" s="16" t="s">
        <v>55</v>
      </c>
      <c r="N4" s="41"/>
    </row>
    <row r="5" ht="17.8" customHeight="1" spans="1:14">
      <c r="A5" s="17"/>
      <c r="B5" s="14"/>
      <c r="C5" s="15">
        <v>503071018</v>
      </c>
      <c r="D5" s="16" t="s">
        <v>56</v>
      </c>
      <c r="E5" s="16">
        <v>1</v>
      </c>
      <c r="F5" s="16">
        <f t="shared" si="0"/>
        <v>16</v>
      </c>
      <c r="G5" s="16" t="s">
        <v>54</v>
      </c>
      <c r="H5" s="16">
        <v>16</v>
      </c>
      <c r="I5" s="16">
        <v>0</v>
      </c>
      <c r="J5" s="16">
        <v>8</v>
      </c>
      <c r="K5" s="16">
        <f t="shared" si="1"/>
        <v>2</v>
      </c>
      <c r="L5" s="16">
        <v>2</v>
      </c>
      <c r="M5" s="16" t="s">
        <v>55</v>
      </c>
      <c r="N5" s="41"/>
    </row>
    <row r="6" ht="17.8" customHeight="1" spans="1:14">
      <c r="A6" s="17"/>
      <c r="B6" s="14"/>
      <c r="C6" s="18">
        <v>503051006</v>
      </c>
      <c r="D6" s="19" t="s">
        <v>57</v>
      </c>
      <c r="E6" s="20">
        <v>1</v>
      </c>
      <c r="F6" s="21">
        <f t="shared" si="0"/>
        <v>16</v>
      </c>
      <c r="G6" s="21" t="s">
        <v>54</v>
      </c>
      <c r="H6" s="20">
        <v>16</v>
      </c>
      <c r="I6" s="20">
        <v>0</v>
      </c>
      <c r="J6" s="42">
        <v>8</v>
      </c>
      <c r="K6" s="21">
        <f t="shared" si="1"/>
        <v>2</v>
      </c>
      <c r="L6" s="21">
        <v>2</v>
      </c>
      <c r="M6" s="43" t="s">
        <v>55</v>
      </c>
      <c r="N6" s="41"/>
    </row>
    <row r="7" s="1" customFormat="1" ht="17.8" customHeight="1" spans="1:14">
      <c r="A7" s="17"/>
      <c r="B7" s="14"/>
      <c r="C7" s="15">
        <v>503071032</v>
      </c>
      <c r="D7" s="16" t="s">
        <v>58</v>
      </c>
      <c r="E7" s="16">
        <v>3</v>
      </c>
      <c r="F7" s="16">
        <f t="shared" si="0"/>
        <v>48</v>
      </c>
      <c r="G7" s="16" t="s">
        <v>54</v>
      </c>
      <c r="H7" s="16">
        <v>32</v>
      </c>
      <c r="I7" s="16">
        <v>16</v>
      </c>
      <c r="J7" s="16">
        <v>16</v>
      </c>
      <c r="K7" s="16">
        <f t="shared" si="1"/>
        <v>3</v>
      </c>
      <c r="L7" s="16">
        <v>1</v>
      </c>
      <c r="M7" s="16" t="s">
        <v>4</v>
      </c>
      <c r="N7" s="41"/>
    </row>
    <row r="8" s="1" customFormat="1" ht="17.8" customHeight="1" spans="1:14">
      <c r="A8" s="17"/>
      <c r="B8" s="14"/>
      <c r="C8" s="15">
        <v>503073010</v>
      </c>
      <c r="D8" s="16" t="s">
        <v>59</v>
      </c>
      <c r="E8" s="16">
        <v>3</v>
      </c>
      <c r="F8" s="16">
        <f t="shared" si="0"/>
        <v>48</v>
      </c>
      <c r="G8" s="16" t="s">
        <v>54</v>
      </c>
      <c r="H8" s="16">
        <v>48</v>
      </c>
      <c r="I8" s="16">
        <v>0</v>
      </c>
      <c r="J8" s="16">
        <v>16</v>
      </c>
      <c r="K8" s="16">
        <f t="shared" si="1"/>
        <v>3</v>
      </c>
      <c r="L8" s="16">
        <v>2</v>
      </c>
      <c r="M8" s="16" t="s">
        <v>55</v>
      </c>
      <c r="N8" s="41"/>
    </row>
    <row r="9" s="1" customFormat="1" ht="17.8" customHeight="1" spans="1:14">
      <c r="A9" s="17"/>
      <c r="B9" s="14"/>
      <c r="C9" s="15">
        <v>503072020</v>
      </c>
      <c r="D9" s="16" t="s">
        <v>60</v>
      </c>
      <c r="E9" s="16">
        <v>3</v>
      </c>
      <c r="F9" s="16">
        <f t="shared" si="0"/>
        <v>48</v>
      </c>
      <c r="G9" s="16" t="s">
        <v>54</v>
      </c>
      <c r="H9" s="16">
        <v>32</v>
      </c>
      <c r="I9" s="16">
        <v>16</v>
      </c>
      <c r="J9" s="16">
        <v>16</v>
      </c>
      <c r="K9" s="16">
        <f t="shared" si="1"/>
        <v>3</v>
      </c>
      <c r="L9" s="16">
        <v>2</v>
      </c>
      <c r="M9" s="16" t="s">
        <v>4</v>
      </c>
      <c r="N9" s="41"/>
    </row>
    <row r="10" ht="27.5" customHeight="1" spans="1:14">
      <c r="A10" s="17"/>
      <c r="B10" s="14"/>
      <c r="C10" s="15">
        <v>503074018</v>
      </c>
      <c r="D10" s="16" t="s">
        <v>61</v>
      </c>
      <c r="E10" s="16">
        <v>3</v>
      </c>
      <c r="F10" s="16">
        <f t="shared" si="0"/>
        <v>48</v>
      </c>
      <c r="G10" s="16" t="s">
        <v>54</v>
      </c>
      <c r="H10" s="16">
        <v>48</v>
      </c>
      <c r="I10" s="16">
        <v>0</v>
      </c>
      <c r="J10" s="16">
        <v>16</v>
      </c>
      <c r="K10" s="16">
        <f t="shared" si="1"/>
        <v>3</v>
      </c>
      <c r="L10" s="16">
        <v>3</v>
      </c>
      <c r="M10" s="16" t="s">
        <v>4</v>
      </c>
      <c r="N10" s="41"/>
    </row>
    <row r="11" ht="27.5" customHeight="1" spans="1:14">
      <c r="A11" s="17"/>
      <c r="B11" s="14"/>
      <c r="C11" s="15">
        <v>503074019</v>
      </c>
      <c r="D11" s="16" t="s">
        <v>62</v>
      </c>
      <c r="E11" s="16">
        <v>3</v>
      </c>
      <c r="F11" s="16">
        <f t="shared" si="0"/>
        <v>48</v>
      </c>
      <c r="G11" s="16" t="s">
        <v>54</v>
      </c>
      <c r="H11" s="16">
        <v>48</v>
      </c>
      <c r="I11" s="16">
        <v>0</v>
      </c>
      <c r="J11" s="16">
        <v>16</v>
      </c>
      <c r="K11" s="16">
        <f t="shared" si="1"/>
        <v>3</v>
      </c>
      <c r="L11" s="16">
        <v>4</v>
      </c>
      <c r="M11" s="16" t="s">
        <v>55</v>
      </c>
      <c r="N11" s="41"/>
    </row>
    <row r="12" ht="27.5" customHeight="1" spans="1:14">
      <c r="A12" s="17"/>
      <c r="B12" s="14"/>
      <c r="C12" s="22">
        <v>525010005</v>
      </c>
      <c r="D12" s="23" t="s">
        <v>63</v>
      </c>
      <c r="E12" s="24">
        <v>1</v>
      </c>
      <c r="F12" s="24">
        <f t="shared" si="0"/>
        <v>16</v>
      </c>
      <c r="G12" s="24" t="s">
        <v>54</v>
      </c>
      <c r="H12" s="25">
        <v>16</v>
      </c>
      <c r="I12" s="25">
        <v>0</v>
      </c>
      <c r="J12" s="44">
        <v>8</v>
      </c>
      <c r="K12" s="24">
        <f t="shared" si="1"/>
        <v>2</v>
      </c>
      <c r="L12" s="24">
        <v>6</v>
      </c>
      <c r="M12" s="45" t="s">
        <v>55</v>
      </c>
      <c r="N12" s="46"/>
    </row>
    <row r="13" ht="17.8" customHeight="1" spans="1:14">
      <c r="A13" s="17"/>
      <c r="B13" s="14"/>
      <c r="C13" s="15">
        <v>503071461</v>
      </c>
      <c r="D13" s="16" t="s">
        <v>64</v>
      </c>
      <c r="E13" s="21">
        <v>0.3</v>
      </c>
      <c r="F13" s="16">
        <f t="shared" ref="F13:F19" si="2">SUM(H13:I13)</f>
        <v>8</v>
      </c>
      <c r="G13" s="16" t="s">
        <v>54</v>
      </c>
      <c r="H13" s="16">
        <v>8</v>
      </c>
      <c r="I13" s="16">
        <v>0</v>
      </c>
      <c r="J13" s="16">
        <v>4</v>
      </c>
      <c r="K13" s="16">
        <f t="shared" ref="K13:K19" si="3">F13/J13</f>
        <v>2</v>
      </c>
      <c r="L13" s="16">
        <v>1</v>
      </c>
      <c r="M13" s="16" t="s">
        <v>55</v>
      </c>
      <c r="N13" s="41"/>
    </row>
    <row r="14" ht="17.8" customHeight="1" spans="1:14">
      <c r="A14" s="17"/>
      <c r="B14" s="14"/>
      <c r="C14" s="15">
        <v>503071462</v>
      </c>
      <c r="D14" s="16" t="s">
        <v>65</v>
      </c>
      <c r="E14" s="21">
        <v>0.3</v>
      </c>
      <c r="F14" s="16">
        <f t="shared" si="2"/>
        <v>8</v>
      </c>
      <c r="G14" s="16" t="s">
        <v>54</v>
      </c>
      <c r="H14" s="16">
        <v>8</v>
      </c>
      <c r="I14" s="16">
        <v>0</v>
      </c>
      <c r="J14" s="16">
        <v>4</v>
      </c>
      <c r="K14" s="16">
        <f t="shared" si="3"/>
        <v>2</v>
      </c>
      <c r="L14" s="16">
        <v>2</v>
      </c>
      <c r="M14" s="16" t="s">
        <v>55</v>
      </c>
      <c r="N14" s="41"/>
    </row>
    <row r="15" ht="17.8" customHeight="1" spans="1:14">
      <c r="A15" s="17"/>
      <c r="B15" s="14"/>
      <c r="C15" s="15">
        <v>503071463</v>
      </c>
      <c r="D15" s="16" t="s">
        <v>66</v>
      </c>
      <c r="E15" s="21">
        <v>0.3</v>
      </c>
      <c r="F15" s="16">
        <f t="shared" si="2"/>
        <v>8</v>
      </c>
      <c r="G15" s="16" t="s">
        <v>54</v>
      </c>
      <c r="H15" s="16">
        <v>8</v>
      </c>
      <c r="I15" s="16">
        <v>0</v>
      </c>
      <c r="J15" s="16">
        <v>4</v>
      </c>
      <c r="K15" s="16">
        <f t="shared" si="3"/>
        <v>2</v>
      </c>
      <c r="L15" s="16">
        <v>3</v>
      </c>
      <c r="M15" s="16" t="s">
        <v>55</v>
      </c>
      <c r="N15" s="41"/>
    </row>
    <row r="16" ht="17.8" customHeight="1" spans="1:14">
      <c r="A16" s="17"/>
      <c r="B16" s="14"/>
      <c r="C16" s="15">
        <v>503071464</v>
      </c>
      <c r="D16" s="16" t="s">
        <v>67</v>
      </c>
      <c r="E16" s="21">
        <v>0.3</v>
      </c>
      <c r="F16" s="16">
        <f t="shared" si="2"/>
        <v>8</v>
      </c>
      <c r="G16" s="16" t="s">
        <v>54</v>
      </c>
      <c r="H16" s="16">
        <v>8</v>
      </c>
      <c r="I16" s="16">
        <v>0</v>
      </c>
      <c r="J16" s="16">
        <v>4</v>
      </c>
      <c r="K16" s="16">
        <f t="shared" si="3"/>
        <v>2</v>
      </c>
      <c r="L16" s="16">
        <v>4</v>
      </c>
      <c r="M16" s="16" t="s">
        <v>55</v>
      </c>
      <c r="N16" s="41"/>
    </row>
    <row r="17" ht="17.8" customHeight="1" spans="1:14">
      <c r="A17" s="17"/>
      <c r="B17" s="14"/>
      <c r="C17" s="26">
        <v>503071465</v>
      </c>
      <c r="D17" s="27" t="s">
        <v>68</v>
      </c>
      <c r="E17" s="21">
        <v>0.3</v>
      </c>
      <c r="F17" s="21">
        <f t="shared" si="2"/>
        <v>8</v>
      </c>
      <c r="G17" s="21" t="s">
        <v>54</v>
      </c>
      <c r="H17" s="21">
        <v>8</v>
      </c>
      <c r="I17" s="21">
        <v>0</v>
      </c>
      <c r="J17" s="21">
        <v>4</v>
      </c>
      <c r="K17" s="21">
        <f t="shared" si="3"/>
        <v>2</v>
      </c>
      <c r="L17" s="21">
        <v>5</v>
      </c>
      <c r="M17" s="21" t="s">
        <v>55</v>
      </c>
      <c r="N17" s="47"/>
    </row>
    <row r="18" ht="17.8" customHeight="1" spans="1:14">
      <c r="A18" s="17"/>
      <c r="B18" s="14"/>
      <c r="C18" s="26">
        <v>503071466</v>
      </c>
      <c r="D18" s="27" t="s">
        <v>69</v>
      </c>
      <c r="E18" s="21">
        <v>0.3</v>
      </c>
      <c r="F18" s="21">
        <f t="shared" si="2"/>
        <v>8</v>
      </c>
      <c r="G18" s="21" t="s">
        <v>54</v>
      </c>
      <c r="H18" s="21">
        <v>8</v>
      </c>
      <c r="I18" s="21">
        <v>0</v>
      </c>
      <c r="J18" s="21">
        <v>4</v>
      </c>
      <c r="K18" s="21">
        <f t="shared" si="3"/>
        <v>2</v>
      </c>
      <c r="L18" s="21">
        <v>6</v>
      </c>
      <c r="M18" s="21" t="s">
        <v>55</v>
      </c>
      <c r="N18" s="47"/>
    </row>
    <row r="19" ht="17.8" customHeight="1" spans="1:14">
      <c r="A19" s="17"/>
      <c r="B19" s="14"/>
      <c r="C19" s="26">
        <v>503071467</v>
      </c>
      <c r="D19" s="27" t="s">
        <v>70</v>
      </c>
      <c r="E19" s="21">
        <v>0.2</v>
      </c>
      <c r="F19" s="21">
        <f t="shared" si="2"/>
        <v>8</v>
      </c>
      <c r="G19" s="21" t="s">
        <v>54</v>
      </c>
      <c r="H19" s="21">
        <v>8</v>
      </c>
      <c r="I19" s="21">
        <v>0</v>
      </c>
      <c r="J19" s="21">
        <v>4</v>
      </c>
      <c r="K19" s="21">
        <f t="shared" si="3"/>
        <v>2</v>
      </c>
      <c r="L19" s="21">
        <v>7</v>
      </c>
      <c r="M19" s="21" t="s">
        <v>55</v>
      </c>
      <c r="N19" s="47"/>
    </row>
    <row r="20" ht="17.8" customHeight="1" spans="1:14">
      <c r="A20" s="17"/>
      <c r="B20" s="14"/>
      <c r="C20" s="15">
        <v>557150001</v>
      </c>
      <c r="D20" s="16" t="s">
        <v>71</v>
      </c>
      <c r="E20" s="16">
        <v>0.5</v>
      </c>
      <c r="F20" s="16">
        <f t="shared" ref="F20:F34" si="4">SUM(H20:I20)</f>
        <v>8</v>
      </c>
      <c r="G20" s="16" t="s">
        <v>54</v>
      </c>
      <c r="H20" s="16">
        <v>8</v>
      </c>
      <c r="I20" s="16">
        <v>0</v>
      </c>
      <c r="J20" s="21">
        <v>4</v>
      </c>
      <c r="K20" s="16">
        <f t="shared" ref="K20:K34" si="5">F20/J20</f>
        <v>2</v>
      </c>
      <c r="L20" s="16">
        <v>3</v>
      </c>
      <c r="M20" s="16" t="s">
        <v>55</v>
      </c>
      <c r="N20" s="41"/>
    </row>
    <row r="21" ht="17.8" customHeight="1" spans="1:14">
      <c r="A21" s="17"/>
      <c r="B21" s="14"/>
      <c r="C21" s="15">
        <v>557150002</v>
      </c>
      <c r="D21" s="16" t="s">
        <v>72</v>
      </c>
      <c r="E21" s="16">
        <v>0.5</v>
      </c>
      <c r="F21" s="16">
        <f t="shared" si="4"/>
        <v>8</v>
      </c>
      <c r="G21" s="16" t="s">
        <v>54</v>
      </c>
      <c r="H21" s="16">
        <v>8</v>
      </c>
      <c r="I21" s="16">
        <v>0</v>
      </c>
      <c r="J21" s="21">
        <v>4</v>
      </c>
      <c r="K21" s="16">
        <f t="shared" si="5"/>
        <v>2</v>
      </c>
      <c r="L21" s="16">
        <v>4</v>
      </c>
      <c r="M21" s="16" t="s">
        <v>55</v>
      </c>
      <c r="N21" s="41"/>
    </row>
    <row r="22" ht="17.8" customHeight="1" spans="1:14">
      <c r="A22" s="17"/>
      <c r="B22" s="14" t="s">
        <v>73</v>
      </c>
      <c r="C22" s="15">
        <v>526011022</v>
      </c>
      <c r="D22" s="16" t="s">
        <v>74</v>
      </c>
      <c r="E22" s="16">
        <v>2</v>
      </c>
      <c r="F22" s="16">
        <f t="shared" si="4"/>
        <v>32</v>
      </c>
      <c r="G22" s="16" t="s">
        <v>54</v>
      </c>
      <c r="H22" s="16">
        <v>24</v>
      </c>
      <c r="I22" s="16">
        <v>8</v>
      </c>
      <c r="J22" s="16">
        <v>16</v>
      </c>
      <c r="K22" s="16">
        <f t="shared" si="5"/>
        <v>2</v>
      </c>
      <c r="L22" s="16">
        <v>1</v>
      </c>
      <c r="M22" s="16" t="s">
        <v>4</v>
      </c>
      <c r="N22" s="41"/>
    </row>
    <row r="23" ht="17.8" customHeight="1" spans="1:14">
      <c r="A23" s="17"/>
      <c r="B23" s="14"/>
      <c r="C23" s="15">
        <v>526010004</v>
      </c>
      <c r="D23" s="16" t="s">
        <v>75</v>
      </c>
      <c r="E23" s="16">
        <v>2</v>
      </c>
      <c r="F23" s="16">
        <f t="shared" si="4"/>
        <v>32</v>
      </c>
      <c r="G23" s="16" t="s">
        <v>54</v>
      </c>
      <c r="H23" s="16">
        <v>24</v>
      </c>
      <c r="I23" s="16">
        <v>8</v>
      </c>
      <c r="J23" s="16">
        <v>16</v>
      </c>
      <c r="K23" s="16">
        <f t="shared" si="5"/>
        <v>2</v>
      </c>
      <c r="L23" s="16">
        <v>2</v>
      </c>
      <c r="M23" s="16" t="s">
        <v>4</v>
      </c>
      <c r="N23" s="41"/>
    </row>
    <row r="24" ht="17.8" customHeight="1" spans="1:14">
      <c r="A24" s="17"/>
      <c r="B24" s="14" t="s">
        <v>76</v>
      </c>
      <c r="C24" s="15">
        <v>519010002</v>
      </c>
      <c r="D24" s="16" t="s">
        <v>77</v>
      </c>
      <c r="E24" s="16">
        <v>2</v>
      </c>
      <c r="F24" s="16">
        <f t="shared" si="4"/>
        <v>32</v>
      </c>
      <c r="G24" s="16" t="s">
        <v>54</v>
      </c>
      <c r="H24" s="16">
        <v>32</v>
      </c>
      <c r="I24" s="16">
        <v>0</v>
      </c>
      <c r="J24" s="16">
        <v>16</v>
      </c>
      <c r="K24" s="16">
        <f t="shared" si="5"/>
        <v>2</v>
      </c>
      <c r="L24" s="16">
        <v>5</v>
      </c>
      <c r="M24" s="16" t="s">
        <v>4</v>
      </c>
      <c r="N24" s="41"/>
    </row>
    <row r="25" ht="17.8" customHeight="1" spans="1:14">
      <c r="A25" s="17"/>
      <c r="B25" s="14"/>
      <c r="C25" s="15">
        <v>503071020</v>
      </c>
      <c r="D25" s="16" t="s">
        <v>78</v>
      </c>
      <c r="E25" s="16">
        <v>2</v>
      </c>
      <c r="F25" s="16">
        <f t="shared" si="4"/>
        <v>36</v>
      </c>
      <c r="G25" s="16" t="s">
        <v>54</v>
      </c>
      <c r="H25" s="16">
        <v>4</v>
      </c>
      <c r="I25" s="16">
        <v>32</v>
      </c>
      <c r="J25" s="16">
        <v>18</v>
      </c>
      <c r="K25" s="16">
        <f t="shared" si="5"/>
        <v>2</v>
      </c>
      <c r="L25" s="16">
        <v>1</v>
      </c>
      <c r="M25" s="16" t="s">
        <v>55</v>
      </c>
      <c r="N25" s="41"/>
    </row>
    <row r="26" ht="17.8" customHeight="1" spans="1:14">
      <c r="A26" s="17"/>
      <c r="B26" s="14"/>
      <c r="C26" s="15">
        <v>503072010</v>
      </c>
      <c r="D26" s="16" t="s">
        <v>79</v>
      </c>
      <c r="E26" s="16">
        <v>2</v>
      </c>
      <c r="F26" s="16">
        <f t="shared" si="4"/>
        <v>36</v>
      </c>
      <c r="G26" s="16" t="s">
        <v>54</v>
      </c>
      <c r="H26" s="16">
        <v>4</v>
      </c>
      <c r="I26" s="16">
        <v>32</v>
      </c>
      <c r="J26" s="16">
        <v>18</v>
      </c>
      <c r="K26" s="16">
        <f t="shared" si="5"/>
        <v>2</v>
      </c>
      <c r="L26" s="16">
        <v>2</v>
      </c>
      <c r="M26" s="16" t="s">
        <v>55</v>
      </c>
      <c r="N26" s="41"/>
    </row>
    <row r="27" ht="17.8" customHeight="1" spans="1:14">
      <c r="A27" s="17"/>
      <c r="B27" s="14"/>
      <c r="C27" s="15">
        <v>503073020</v>
      </c>
      <c r="D27" s="16" t="s">
        <v>80</v>
      </c>
      <c r="E27" s="16">
        <v>2</v>
      </c>
      <c r="F27" s="16">
        <f t="shared" si="4"/>
        <v>36</v>
      </c>
      <c r="G27" s="16" t="s">
        <v>54</v>
      </c>
      <c r="H27" s="16">
        <v>4</v>
      </c>
      <c r="I27" s="16">
        <v>32</v>
      </c>
      <c r="J27" s="16">
        <v>18</v>
      </c>
      <c r="K27" s="16">
        <f t="shared" si="5"/>
        <v>2</v>
      </c>
      <c r="L27" s="16">
        <v>3</v>
      </c>
      <c r="M27" s="16" t="s">
        <v>55</v>
      </c>
      <c r="N27" s="41"/>
    </row>
    <row r="28" ht="17.8" customHeight="1" spans="1:14">
      <c r="A28" s="17"/>
      <c r="B28" s="14"/>
      <c r="C28" s="15">
        <v>503074020</v>
      </c>
      <c r="D28" s="16" t="s">
        <v>81</v>
      </c>
      <c r="E28" s="16">
        <v>2</v>
      </c>
      <c r="F28" s="16">
        <f t="shared" si="4"/>
        <v>36</v>
      </c>
      <c r="G28" s="16" t="s">
        <v>54</v>
      </c>
      <c r="H28" s="16">
        <v>4</v>
      </c>
      <c r="I28" s="16">
        <v>32</v>
      </c>
      <c r="J28" s="16">
        <v>18</v>
      </c>
      <c r="K28" s="16">
        <f t="shared" si="5"/>
        <v>2</v>
      </c>
      <c r="L28" s="16">
        <v>4</v>
      </c>
      <c r="M28" s="16" t="s">
        <v>55</v>
      </c>
      <c r="N28" s="41"/>
    </row>
    <row r="29" ht="17.8" customHeight="1" spans="1:14">
      <c r="A29" s="17"/>
      <c r="B29" s="14"/>
      <c r="C29" s="26">
        <v>503071560</v>
      </c>
      <c r="D29" s="27" t="s">
        <v>82</v>
      </c>
      <c r="E29" s="21">
        <v>2</v>
      </c>
      <c r="F29" s="21">
        <f t="shared" si="4"/>
        <v>32</v>
      </c>
      <c r="G29" s="21" t="s">
        <v>54</v>
      </c>
      <c r="H29" s="21">
        <v>32</v>
      </c>
      <c r="I29" s="21">
        <v>0</v>
      </c>
      <c r="J29" s="21">
        <v>16</v>
      </c>
      <c r="K29" s="21">
        <f t="shared" si="5"/>
        <v>2</v>
      </c>
      <c r="L29" s="21">
        <v>1</v>
      </c>
      <c r="M29" s="21" t="s">
        <v>55</v>
      </c>
      <c r="N29" s="47"/>
    </row>
    <row r="30" ht="26" customHeight="1" spans="1:14">
      <c r="A30" s="17"/>
      <c r="B30" s="14"/>
      <c r="C30" s="15">
        <v>503072067</v>
      </c>
      <c r="D30" s="16" t="s">
        <v>83</v>
      </c>
      <c r="E30" s="16">
        <v>1</v>
      </c>
      <c r="F30" s="16">
        <f t="shared" ref="F30:F34" si="6">SUM(H30:I30)</f>
        <v>16</v>
      </c>
      <c r="G30" s="16" t="s">
        <v>54</v>
      </c>
      <c r="H30" s="16">
        <v>16</v>
      </c>
      <c r="I30" s="16">
        <v>0</v>
      </c>
      <c r="J30" s="16">
        <v>8</v>
      </c>
      <c r="K30" s="16">
        <f t="shared" si="5"/>
        <v>2</v>
      </c>
      <c r="L30" s="16">
        <v>1</v>
      </c>
      <c r="M30" s="16" t="s">
        <v>55</v>
      </c>
      <c r="N30" s="41"/>
    </row>
    <row r="31" ht="26" customHeight="1" spans="1:14">
      <c r="A31" s="17"/>
      <c r="B31" s="14"/>
      <c r="C31" s="15">
        <v>503072068</v>
      </c>
      <c r="D31" s="16" t="s">
        <v>84</v>
      </c>
      <c r="E31" s="16">
        <v>1</v>
      </c>
      <c r="F31" s="16">
        <f t="shared" si="6"/>
        <v>16</v>
      </c>
      <c r="G31" s="16" t="s">
        <v>54</v>
      </c>
      <c r="H31" s="16">
        <v>16</v>
      </c>
      <c r="I31" s="16">
        <v>0</v>
      </c>
      <c r="J31" s="16">
        <v>8</v>
      </c>
      <c r="K31" s="16">
        <f t="shared" si="5"/>
        <v>2</v>
      </c>
      <c r="L31" s="16">
        <v>2</v>
      </c>
      <c r="M31" s="16" t="s">
        <v>55</v>
      </c>
      <c r="N31" s="48"/>
    </row>
    <row r="32" ht="17.8" customHeight="1" spans="1:14">
      <c r="A32" s="17"/>
      <c r="B32" s="14" t="s">
        <v>85</v>
      </c>
      <c r="C32" s="15">
        <v>528060160</v>
      </c>
      <c r="D32" s="16" t="s">
        <v>86</v>
      </c>
      <c r="E32" s="16">
        <v>1</v>
      </c>
      <c r="F32" s="16">
        <f t="shared" si="6"/>
        <v>16</v>
      </c>
      <c r="G32" s="16" t="s">
        <v>54</v>
      </c>
      <c r="H32" s="16">
        <v>8</v>
      </c>
      <c r="I32" s="16">
        <v>8</v>
      </c>
      <c r="J32" s="20">
        <v>8</v>
      </c>
      <c r="K32" s="16">
        <f t="shared" si="5"/>
        <v>2</v>
      </c>
      <c r="L32" s="16">
        <v>3</v>
      </c>
      <c r="M32" s="16" t="s">
        <v>55</v>
      </c>
      <c r="N32" s="48"/>
    </row>
    <row r="33" ht="17.8" customHeight="1" spans="1:14">
      <c r="A33" s="17"/>
      <c r="B33" s="14"/>
      <c r="C33" s="15">
        <v>528060161</v>
      </c>
      <c r="D33" s="16" t="s">
        <v>87</v>
      </c>
      <c r="E33" s="16">
        <v>1</v>
      </c>
      <c r="F33" s="16">
        <f t="shared" si="6"/>
        <v>16</v>
      </c>
      <c r="G33" s="16" t="s">
        <v>54</v>
      </c>
      <c r="H33" s="16">
        <v>8</v>
      </c>
      <c r="I33" s="16">
        <v>8</v>
      </c>
      <c r="J33" s="20">
        <v>8</v>
      </c>
      <c r="K33" s="16">
        <f t="shared" si="5"/>
        <v>2</v>
      </c>
      <c r="L33" s="16">
        <v>4</v>
      </c>
      <c r="M33" s="16" t="s">
        <v>55</v>
      </c>
      <c r="N33" s="48"/>
    </row>
    <row r="34" ht="17.8" customHeight="1" spans="1:14">
      <c r="A34" s="17"/>
      <c r="B34" s="14"/>
      <c r="C34" s="26">
        <v>503035035</v>
      </c>
      <c r="D34" s="28" t="s">
        <v>88</v>
      </c>
      <c r="E34" s="27">
        <v>2</v>
      </c>
      <c r="F34" s="21">
        <f t="shared" si="6"/>
        <v>32</v>
      </c>
      <c r="G34" s="21" t="s">
        <v>54</v>
      </c>
      <c r="H34" s="20">
        <v>32</v>
      </c>
      <c r="I34" s="20">
        <v>0</v>
      </c>
      <c r="J34" s="20">
        <v>16</v>
      </c>
      <c r="K34" s="21">
        <v>2</v>
      </c>
      <c r="L34" s="20">
        <v>2</v>
      </c>
      <c r="M34" s="43" t="s">
        <v>55</v>
      </c>
      <c r="N34" s="49"/>
    </row>
    <row r="35" ht="17.8" customHeight="1" spans="1:14">
      <c r="A35" s="17"/>
      <c r="B35" s="14"/>
      <c r="C35" s="15">
        <v>503071341</v>
      </c>
      <c r="D35" s="16" t="s">
        <v>89</v>
      </c>
      <c r="E35" s="16">
        <v>1</v>
      </c>
      <c r="F35" s="16">
        <f t="shared" ref="F35:F39" si="7">SUM(H35:I35)</f>
        <v>16</v>
      </c>
      <c r="G35" s="16" t="s">
        <v>54</v>
      </c>
      <c r="H35" s="16">
        <v>16</v>
      </c>
      <c r="I35" s="16">
        <v>0</v>
      </c>
      <c r="J35" s="16">
        <v>8</v>
      </c>
      <c r="K35" s="16">
        <f t="shared" ref="K35:K39" si="8">F35/J35</f>
        <v>2</v>
      </c>
      <c r="L35" s="16">
        <v>2</v>
      </c>
      <c r="M35" s="16" t="s">
        <v>55</v>
      </c>
      <c r="N35" s="48"/>
    </row>
    <row r="36" ht="17.8" customHeight="1" spans="1:14">
      <c r="A36" s="29"/>
      <c r="B36" s="14"/>
      <c r="C36" s="15">
        <v>503071340</v>
      </c>
      <c r="D36" s="16" t="s">
        <v>90</v>
      </c>
      <c r="E36" s="16">
        <v>1</v>
      </c>
      <c r="F36" s="16">
        <f t="shared" si="7"/>
        <v>16</v>
      </c>
      <c r="G36" s="16" t="s">
        <v>54</v>
      </c>
      <c r="H36" s="16">
        <v>16</v>
      </c>
      <c r="I36" s="16">
        <v>0</v>
      </c>
      <c r="J36" s="16">
        <v>8</v>
      </c>
      <c r="K36" s="16">
        <f t="shared" si="8"/>
        <v>2</v>
      </c>
      <c r="L36" s="50">
        <v>6</v>
      </c>
      <c r="M36" s="16" t="s">
        <v>55</v>
      </c>
      <c r="N36" s="48"/>
    </row>
    <row r="37" ht="17.8" customHeight="1" spans="1:14">
      <c r="A37" s="14" t="s">
        <v>91</v>
      </c>
      <c r="B37" s="14"/>
      <c r="C37" s="30"/>
      <c r="D37" s="14"/>
      <c r="E37" s="14">
        <f>SUM(E4:E36)</f>
        <v>46</v>
      </c>
      <c r="F37" s="14">
        <f>SUM(F4:F36)</f>
        <v>776</v>
      </c>
      <c r="G37" s="14" t="s">
        <v>54</v>
      </c>
      <c r="H37" s="14">
        <f>SUM(H4:H36)</f>
        <v>584</v>
      </c>
      <c r="I37" s="14">
        <f>SUM(I4:I36)</f>
        <v>192</v>
      </c>
      <c r="J37" s="51" t="s">
        <v>92</v>
      </c>
      <c r="K37" s="51"/>
      <c r="L37" s="52"/>
      <c r="M37" s="53">
        <f>E37</f>
        <v>46</v>
      </c>
      <c r="N37" s="54" t="s">
        <v>21</v>
      </c>
    </row>
    <row r="38" ht="26" customHeight="1" spans="1:14">
      <c r="A38" s="31" t="s">
        <v>33</v>
      </c>
      <c r="B38" s="14" t="s">
        <v>93</v>
      </c>
      <c r="C38" s="32" t="s">
        <v>94</v>
      </c>
      <c r="D38" s="33" t="s">
        <v>95</v>
      </c>
      <c r="E38" s="16">
        <v>1</v>
      </c>
      <c r="F38" s="16">
        <f t="shared" si="7"/>
        <v>16</v>
      </c>
      <c r="G38" s="16" t="s">
        <v>54</v>
      </c>
      <c r="H38" s="16">
        <v>16</v>
      </c>
      <c r="I38" s="16">
        <v>0</v>
      </c>
      <c r="J38" s="16">
        <v>8</v>
      </c>
      <c r="K38" s="16">
        <f t="shared" si="8"/>
        <v>2</v>
      </c>
      <c r="L38" s="33" t="s">
        <v>96</v>
      </c>
      <c r="M38" s="33" t="s">
        <v>55</v>
      </c>
      <c r="N38" s="55" t="s">
        <v>97</v>
      </c>
    </row>
    <row r="39" ht="26" customHeight="1" spans="1:14">
      <c r="A39" s="31"/>
      <c r="B39" s="14"/>
      <c r="C39" s="32">
        <v>557010001</v>
      </c>
      <c r="D39" s="34" t="s">
        <v>98</v>
      </c>
      <c r="E39" s="21">
        <v>1</v>
      </c>
      <c r="F39" s="21">
        <f t="shared" si="7"/>
        <v>24</v>
      </c>
      <c r="G39" s="21" t="s">
        <v>54</v>
      </c>
      <c r="H39" s="21">
        <v>24</v>
      </c>
      <c r="I39" s="21">
        <v>0</v>
      </c>
      <c r="J39" s="21">
        <v>12</v>
      </c>
      <c r="K39" s="21">
        <f t="shared" si="8"/>
        <v>2</v>
      </c>
      <c r="L39" s="56" t="s">
        <v>96</v>
      </c>
      <c r="M39" s="21" t="s">
        <v>55</v>
      </c>
      <c r="N39" s="48" t="s">
        <v>99</v>
      </c>
    </row>
    <row r="40" ht="50" customHeight="1" spans="1:14">
      <c r="A40" s="31"/>
      <c r="B40" s="14" t="s">
        <v>100</v>
      </c>
      <c r="C40" s="30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48"/>
    </row>
    <row r="41" ht="50" customHeight="1" spans="1:14">
      <c r="A41" s="31"/>
      <c r="B41" s="14" t="s">
        <v>101</v>
      </c>
      <c r="C41" s="30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48"/>
    </row>
    <row r="42" ht="50" customHeight="1" spans="1:14">
      <c r="A42" s="31"/>
      <c r="B42" s="14" t="s">
        <v>102</v>
      </c>
      <c r="C42" s="30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48"/>
    </row>
    <row r="43" ht="50" customHeight="1" spans="1:14">
      <c r="A43" s="31"/>
      <c r="B43" s="14" t="s">
        <v>103</v>
      </c>
      <c r="C43" s="30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48"/>
    </row>
    <row r="44" ht="50" customHeight="1" spans="1:14">
      <c r="A44" s="31"/>
      <c r="B44" s="14" t="s">
        <v>104</v>
      </c>
      <c r="C44" s="30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48"/>
    </row>
    <row r="45" ht="18" customHeight="1" spans="1:14">
      <c r="A45" s="31" t="s">
        <v>105</v>
      </c>
      <c r="B45" s="31"/>
      <c r="C45" s="35"/>
      <c r="D45" s="31"/>
      <c r="E45" s="14">
        <v>7</v>
      </c>
      <c r="F45" s="14">
        <f>SUM(H45:I45)</f>
        <v>112</v>
      </c>
      <c r="G45" s="14" t="s">
        <v>54</v>
      </c>
      <c r="H45" s="14">
        <f>E45*16</f>
        <v>112</v>
      </c>
      <c r="I45" s="14">
        <v>0</v>
      </c>
      <c r="J45" s="51" t="s">
        <v>106</v>
      </c>
      <c r="K45" s="51"/>
      <c r="L45" s="52"/>
      <c r="M45" s="53">
        <f>E45</f>
        <v>7</v>
      </c>
      <c r="N45" s="54" t="s">
        <v>21</v>
      </c>
    </row>
    <row r="46" ht="18" customHeight="1" spans="1:14">
      <c r="A46" s="31" t="s">
        <v>107</v>
      </c>
      <c r="B46" s="31"/>
      <c r="C46" s="18">
        <v>524015212</v>
      </c>
      <c r="D46" s="33" t="s">
        <v>108</v>
      </c>
      <c r="E46" s="16">
        <v>6</v>
      </c>
      <c r="F46" s="16">
        <f>SUM(H46:I46)</f>
        <v>96</v>
      </c>
      <c r="G46" s="16" t="s">
        <v>54</v>
      </c>
      <c r="H46" s="16">
        <v>96</v>
      </c>
      <c r="I46" s="16">
        <v>0</v>
      </c>
      <c r="J46" s="16">
        <v>16</v>
      </c>
      <c r="K46" s="16">
        <f t="shared" ref="K46:K52" si="9">F46/J46</f>
        <v>6</v>
      </c>
      <c r="L46" s="33" t="s">
        <v>109</v>
      </c>
      <c r="M46" s="33" t="s">
        <v>4</v>
      </c>
      <c r="N46" s="48"/>
    </row>
    <row r="47" ht="18" customHeight="1" spans="1:14">
      <c r="A47" s="31"/>
      <c r="B47" s="31"/>
      <c r="C47" s="18">
        <v>524015213</v>
      </c>
      <c r="D47" s="33" t="s">
        <v>110</v>
      </c>
      <c r="E47" s="16">
        <v>6</v>
      </c>
      <c r="F47" s="16">
        <f t="shared" ref="F47:F52" si="10">SUM(H47:I47)</f>
        <v>96</v>
      </c>
      <c r="G47" s="16" t="s">
        <v>54</v>
      </c>
      <c r="H47" s="16">
        <v>96</v>
      </c>
      <c r="I47" s="16">
        <v>0</v>
      </c>
      <c r="J47" s="16">
        <v>16</v>
      </c>
      <c r="K47" s="16">
        <f t="shared" si="9"/>
        <v>6</v>
      </c>
      <c r="L47" s="33" t="s">
        <v>111</v>
      </c>
      <c r="M47" s="33" t="s">
        <v>4</v>
      </c>
      <c r="N47" s="48"/>
    </row>
    <row r="48" ht="18" customHeight="1" spans="1:14">
      <c r="A48" s="31"/>
      <c r="B48" s="31"/>
      <c r="C48" s="18">
        <v>524015223</v>
      </c>
      <c r="D48" s="36" t="s">
        <v>112</v>
      </c>
      <c r="E48" s="16">
        <v>2</v>
      </c>
      <c r="F48" s="16">
        <f t="shared" si="10"/>
        <v>32</v>
      </c>
      <c r="G48" s="16" t="s">
        <v>54</v>
      </c>
      <c r="H48" s="16">
        <v>24</v>
      </c>
      <c r="I48" s="16">
        <v>8</v>
      </c>
      <c r="J48" s="16">
        <v>16</v>
      </c>
      <c r="K48" s="16">
        <f t="shared" si="9"/>
        <v>2</v>
      </c>
      <c r="L48" s="16">
        <v>1</v>
      </c>
      <c r="M48" s="33" t="s">
        <v>4</v>
      </c>
      <c r="N48" s="55"/>
    </row>
    <row r="49" ht="18" customHeight="1" spans="1:14">
      <c r="A49" s="31"/>
      <c r="B49" s="31"/>
      <c r="C49" s="18">
        <v>524015301</v>
      </c>
      <c r="D49" s="36" t="s">
        <v>113</v>
      </c>
      <c r="E49" s="16">
        <v>2</v>
      </c>
      <c r="F49" s="16">
        <f t="shared" si="10"/>
        <v>32</v>
      </c>
      <c r="G49" s="16" t="s">
        <v>54</v>
      </c>
      <c r="H49" s="16">
        <v>32</v>
      </c>
      <c r="I49" s="16">
        <v>0</v>
      </c>
      <c r="J49" s="16">
        <v>16</v>
      </c>
      <c r="K49" s="16">
        <f t="shared" si="9"/>
        <v>2</v>
      </c>
      <c r="L49" s="16">
        <v>1</v>
      </c>
      <c r="M49" s="33" t="s">
        <v>4</v>
      </c>
      <c r="N49" s="55"/>
    </row>
    <row r="50" ht="18" customHeight="1" spans="1:14">
      <c r="A50" s="31"/>
      <c r="B50" s="31"/>
      <c r="C50" s="18" t="s">
        <v>114</v>
      </c>
      <c r="D50" s="36" t="s">
        <v>115</v>
      </c>
      <c r="E50" s="16">
        <v>2</v>
      </c>
      <c r="F50" s="16">
        <f t="shared" si="10"/>
        <v>32</v>
      </c>
      <c r="G50" s="16" t="s">
        <v>54</v>
      </c>
      <c r="H50" s="16">
        <v>32</v>
      </c>
      <c r="I50" s="16">
        <v>0</v>
      </c>
      <c r="J50" s="16">
        <v>16</v>
      </c>
      <c r="K50" s="16">
        <f t="shared" si="9"/>
        <v>2</v>
      </c>
      <c r="L50" s="16">
        <v>1</v>
      </c>
      <c r="M50" s="33" t="s">
        <v>4</v>
      </c>
      <c r="N50" s="55"/>
    </row>
    <row r="51" ht="18" customHeight="1" spans="1:14">
      <c r="A51" s="31"/>
      <c r="B51" s="31"/>
      <c r="C51" s="37" t="s">
        <v>116</v>
      </c>
      <c r="D51" s="36" t="s">
        <v>117</v>
      </c>
      <c r="E51" s="16">
        <v>1</v>
      </c>
      <c r="F51" s="16">
        <f t="shared" si="10"/>
        <v>32</v>
      </c>
      <c r="G51" s="16" t="s">
        <v>54</v>
      </c>
      <c r="H51" s="16">
        <v>0</v>
      </c>
      <c r="I51" s="16">
        <v>32</v>
      </c>
      <c r="J51" s="16">
        <v>16</v>
      </c>
      <c r="K51" s="16">
        <f t="shared" si="9"/>
        <v>2</v>
      </c>
      <c r="L51" s="50">
        <v>1</v>
      </c>
      <c r="M51" s="33" t="s">
        <v>55</v>
      </c>
      <c r="N51" s="55"/>
    </row>
    <row r="52" ht="18" customHeight="1" spans="1:14">
      <c r="A52" s="31"/>
      <c r="B52" s="31"/>
      <c r="C52" s="18" t="s">
        <v>118</v>
      </c>
      <c r="D52" s="33" t="s">
        <v>119</v>
      </c>
      <c r="E52" s="16">
        <v>1</v>
      </c>
      <c r="F52" s="16">
        <f t="shared" si="10"/>
        <v>32</v>
      </c>
      <c r="G52" s="16" t="s">
        <v>54</v>
      </c>
      <c r="H52" s="16">
        <v>0</v>
      </c>
      <c r="I52" s="16">
        <v>32</v>
      </c>
      <c r="J52" s="16">
        <v>16</v>
      </c>
      <c r="K52" s="16">
        <f t="shared" si="9"/>
        <v>2</v>
      </c>
      <c r="L52" s="16">
        <v>2</v>
      </c>
      <c r="M52" s="33" t="s">
        <v>55</v>
      </c>
      <c r="N52" s="55"/>
    </row>
    <row r="53" ht="18" customHeight="1" spans="1:14">
      <c r="A53" s="31" t="s">
        <v>120</v>
      </c>
      <c r="B53" s="31"/>
      <c r="C53" s="35"/>
      <c r="D53" s="31"/>
      <c r="E53" s="14">
        <f>SUM(E46:E52)</f>
        <v>20</v>
      </c>
      <c r="F53" s="31">
        <f>SUM(F46:F52)</f>
        <v>352</v>
      </c>
      <c r="G53" s="14" t="s">
        <v>54</v>
      </c>
      <c r="H53" s="14">
        <f>SUM(H46:H52)</f>
        <v>280</v>
      </c>
      <c r="I53" s="14">
        <f>SUM(I46:I52)</f>
        <v>72</v>
      </c>
      <c r="J53" s="51" t="s">
        <v>92</v>
      </c>
      <c r="K53" s="51"/>
      <c r="L53" s="52"/>
      <c r="M53" s="53">
        <f>E53</f>
        <v>20</v>
      </c>
      <c r="N53" s="54" t="s">
        <v>21</v>
      </c>
    </row>
    <row r="54" ht="18" customHeight="1" spans="1:14">
      <c r="A54" s="38" t="s">
        <v>121</v>
      </c>
      <c r="B54" s="38"/>
      <c r="C54" s="18" t="s">
        <v>122</v>
      </c>
      <c r="D54" s="33" t="s">
        <v>123</v>
      </c>
      <c r="E54" s="16">
        <v>6</v>
      </c>
      <c r="F54" s="16">
        <f>SUM(H54:I54)</f>
        <v>96</v>
      </c>
      <c r="G54" s="16" t="s">
        <v>54</v>
      </c>
      <c r="H54" s="16">
        <v>96</v>
      </c>
      <c r="I54" s="16">
        <v>0</v>
      </c>
      <c r="J54" s="16">
        <v>16</v>
      </c>
      <c r="K54" s="16">
        <v>6</v>
      </c>
      <c r="L54" s="16">
        <v>3</v>
      </c>
      <c r="M54" s="33" t="s">
        <v>4</v>
      </c>
      <c r="N54" s="57"/>
    </row>
    <row r="55" ht="18" customHeight="1" spans="1:14">
      <c r="A55" s="38"/>
      <c r="B55" s="38"/>
      <c r="C55" s="37" t="s">
        <v>124</v>
      </c>
      <c r="D55" s="33" t="s">
        <v>125</v>
      </c>
      <c r="E55" s="16">
        <v>6</v>
      </c>
      <c r="F55" s="16">
        <f t="shared" ref="F55:F62" si="11">SUM(H55:I55)</f>
        <v>96</v>
      </c>
      <c r="G55" s="16" t="s">
        <v>54</v>
      </c>
      <c r="H55" s="16">
        <v>96</v>
      </c>
      <c r="I55" s="16">
        <v>0</v>
      </c>
      <c r="J55" s="16">
        <v>16</v>
      </c>
      <c r="K55" s="16">
        <f t="shared" ref="K55:K62" si="12">F55/J55</f>
        <v>6</v>
      </c>
      <c r="L55" s="16">
        <v>4</v>
      </c>
      <c r="M55" s="33" t="s">
        <v>4</v>
      </c>
      <c r="N55" s="57"/>
    </row>
    <row r="56" ht="18" customHeight="1" spans="1:14">
      <c r="A56" s="38"/>
      <c r="B56" s="38"/>
      <c r="C56" s="18" t="s">
        <v>126</v>
      </c>
      <c r="D56" s="39" t="s">
        <v>127</v>
      </c>
      <c r="E56" s="16">
        <v>2</v>
      </c>
      <c r="F56" s="16">
        <f t="shared" si="11"/>
        <v>32</v>
      </c>
      <c r="G56" s="16" t="s">
        <v>54</v>
      </c>
      <c r="H56" s="16">
        <v>32</v>
      </c>
      <c r="I56" s="16">
        <v>0</v>
      </c>
      <c r="J56" s="16">
        <v>16</v>
      </c>
      <c r="K56" s="16">
        <f t="shared" si="12"/>
        <v>2</v>
      </c>
      <c r="L56" s="16">
        <v>2</v>
      </c>
      <c r="M56" s="33" t="s">
        <v>4</v>
      </c>
      <c r="N56" s="57"/>
    </row>
    <row r="57" ht="18" customHeight="1" spans="1:14">
      <c r="A57" s="38"/>
      <c r="B57" s="38"/>
      <c r="C57" s="18" t="s">
        <v>128</v>
      </c>
      <c r="D57" s="36" t="s">
        <v>129</v>
      </c>
      <c r="E57" s="16">
        <v>2</v>
      </c>
      <c r="F57" s="16">
        <f t="shared" si="11"/>
        <v>32</v>
      </c>
      <c r="G57" s="16" t="s">
        <v>54</v>
      </c>
      <c r="H57" s="16">
        <v>32</v>
      </c>
      <c r="I57" s="16">
        <v>0</v>
      </c>
      <c r="J57" s="16">
        <v>16</v>
      </c>
      <c r="K57" s="16">
        <f t="shared" si="12"/>
        <v>2</v>
      </c>
      <c r="L57" s="16">
        <v>2</v>
      </c>
      <c r="M57" s="33" t="s">
        <v>4</v>
      </c>
      <c r="N57" s="57"/>
    </row>
    <row r="58" ht="18" customHeight="1" spans="1:14">
      <c r="A58" s="38"/>
      <c r="B58" s="38"/>
      <c r="C58" s="37" t="s">
        <v>130</v>
      </c>
      <c r="D58" s="36" t="s">
        <v>131</v>
      </c>
      <c r="E58" s="16">
        <v>2</v>
      </c>
      <c r="F58" s="16">
        <f t="shared" si="11"/>
        <v>32</v>
      </c>
      <c r="G58" s="16" t="s">
        <v>54</v>
      </c>
      <c r="H58" s="16">
        <v>32</v>
      </c>
      <c r="I58" s="16">
        <v>0</v>
      </c>
      <c r="J58" s="16">
        <v>16</v>
      </c>
      <c r="K58" s="16">
        <f t="shared" si="12"/>
        <v>2</v>
      </c>
      <c r="L58" s="16">
        <v>3</v>
      </c>
      <c r="M58" s="33" t="s">
        <v>4</v>
      </c>
      <c r="N58" s="57"/>
    </row>
    <row r="59" ht="18" customHeight="1" spans="1:14">
      <c r="A59" s="38"/>
      <c r="B59" s="38"/>
      <c r="C59" s="18" t="s">
        <v>132</v>
      </c>
      <c r="D59" s="36" t="s">
        <v>133</v>
      </c>
      <c r="E59" s="16">
        <v>3</v>
      </c>
      <c r="F59" s="16">
        <f t="shared" si="11"/>
        <v>48</v>
      </c>
      <c r="G59" s="16" t="s">
        <v>54</v>
      </c>
      <c r="H59" s="16">
        <v>48</v>
      </c>
      <c r="I59" s="16">
        <v>0</v>
      </c>
      <c r="J59" s="16">
        <v>16</v>
      </c>
      <c r="K59" s="16">
        <f t="shared" si="12"/>
        <v>3</v>
      </c>
      <c r="L59" s="16">
        <v>4</v>
      </c>
      <c r="M59" s="33" t="s">
        <v>55</v>
      </c>
      <c r="N59" s="57"/>
    </row>
    <row r="60" ht="18" customHeight="1" spans="1:14">
      <c r="A60" s="38"/>
      <c r="B60" s="38"/>
      <c r="C60" s="37" t="s">
        <v>134</v>
      </c>
      <c r="D60" s="36" t="s">
        <v>135</v>
      </c>
      <c r="E60" s="16">
        <v>2</v>
      </c>
      <c r="F60" s="16">
        <f t="shared" si="11"/>
        <v>32</v>
      </c>
      <c r="G60" s="16" t="s">
        <v>54</v>
      </c>
      <c r="H60" s="16">
        <v>32</v>
      </c>
      <c r="I60" s="16">
        <v>0</v>
      </c>
      <c r="J60" s="16">
        <v>16</v>
      </c>
      <c r="K60" s="16">
        <f t="shared" si="12"/>
        <v>2</v>
      </c>
      <c r="L60" s="16">
        <v>5</v>
      </c>
      <c r="M60" s="33" t="s">
        <v>55</v>
      </c>
      <c r="N60" s="57"/>
    </row>
    <row r="61" ht="18" customHeight="1" spans="1:14">
      <c r="A61" s="38"/>
      <c r="B61" s="38"/>
      <c r="C61" s="37" t="s">
        <v>136</v>
      </c>
      <c r="D61" s="36" t="s">
        <v>137</v>
      </c>
      <c r="E61" s="16">
        <v>2</v>
      </c>
      <c r="F61" s="16">
        <f t="shared" si="11"/>
        <v>32</v>
      </c>
      <c r="G61" s="16" t="s">
        <v>54</v>
      </c>
      <c r="H61" s="16">
        <v>32</v>
      </c>
      <c r="I61" s="50">
        <v>0</v>
      </c>
      <c r="J61" s="50">
        <v>16</v>
      </c>
      <c r="K61" s="16">
        <f t="shared" si="12"/>
        <v>2</v>
      </c>
      <c r="L61" s="16">
        <v>5</v>
      </c>
      <c r="M61" s="33" t="s">
        <v>55</v>
      </c>
      <c r="N61" s="57"/>
    </row>
    <row r="62" ht="18" customHeight="1" spans="1:14">
      <c r="A62" s="38"/>
      <c r="B62" s="38"/>
      <c r="C62" s="18" t="s">
        <v>138</v>
      </c>
      <c r="D62" s="36" t="s">
        <v>139</v>
      </c>
      <c r="E62" s="16">
        <v>2</v>
      </c>
      <c r="F62" s="16">
        <f t="shared" si="11"/>
        <v>32</v>
      </c>
      <c r="G62" s="16" t="s">
        <v>54</v>
      </c>
      <c r="H62" s="16">
        <v>24</v>
      </c>
      <c r="I62" s="16">
        <v>8</v>
      </c>
      <c r="J62" s="16">
        <v>16</v>
      </c>
      <c r="K62" s="16">
        <f t="shared" si="12"/>
        <v>2</v>
      </c>
      <c r="L62" s="16">
        <v>6</v>
      </c>
      <c r="M62" s="33" t="s">
        <v>55</v>
      </c>
      <c r="N62" s="57"/>
    </row>
    <row r="63" ht="18" customHeight="1" spans="1:14">
      <c r="A63" s="31" t="s">
        <v>140</v>
      </c>
      <c r="B63" s="31"/>
      <c r="C63" s="35"/>
      <c r="D63" s="31"/>
      <c r="E63" s="14">
        <f>SUM(E54:E62)</f>
        <v>27</v>
      </c>
      <c r="F63" s="14">
        <f>SUM(F54:F62)</f>
        <v>432</v>
      </c>
      <c r="G63" s="14" t="s">
        <v>54</v>
      </c>
      <c r="H63" s="14">
        <f>SUM(H54:H62)</f>
        <v>424</v>
      </c>
      <c r="I63" s="14">
        <f>SUM(I54:I62)</f>
        <v>8</v>
      </c>
      <c r="J63" s="51" t="s">
        <v>92</v>
      </c>
      <c r="K63" s="51"/>
      <c r="L63" s="52"/>
      <c r="M63" s="53">
        <f>E63</f>
        <v>27</v>
      </c>
      <c r="N63" s="54" t="s">
        <v>21</v>
      </c>
    </row>
    <row r="64" ht="18" customHeight="1" spans="1:14">
      <c r="A64" s="38" t="s">
        <v>141</v>
      </c>
      <c r="B64" s="38"/>
      <c r="C64" s="18" t="s">
        <v>142</v>
      </c>
      <c r="D64" s="36" t="s">
        <v>143</v>
      </c>
      <c r="E64" s="16">
        <v>3</v>
      </c>
      <c r="F64" s="16">
        <f>SUM(H64:I64)</f>
        <v>48</v>
      </c>
      <c r="G64" s="16" t="s">
        <v>54</v>
      </c>
      <c r="H64" s="16">
        <v>48</v>
      </c>
      <c r="I64" s="16">
        <v>0</v>
      </c>
      <c r="J64" s="16">
        <v>16</v>
      </c>
      <c r="K64" s="16">
        <f>F64/J64</f>
        <v>3</v>
      </c>
      <c r="L64" s="16">
        <v>4</v>
      </c>
      <c r="M64" s="33" t="s">
        <v>55</v>
      </c>
      <c r="N64" s="55" t="s">
        <v>144</v>
      </c>
    </row>
    <row r="65" ht="18" customHeight="1" spans="1:14">
      <c r="A65" s="38"/>
      <c r="B65" s="38"/>
      <c r="C65" s="18" t="s">
        <v>145</v>
      </c>
      <c r="D65" s="36" t="s">
        <v>146</v>
      </c>
      <c r="E65" s="16">
        <v>3</v>
      </c>
      <c r="F65" s="16">
        <f>SUM(H65:I65)</f>
        <v>48</v>
      </c>
      <c r="G65" s="16" t="s">
        <v>54</v>
      </c>
      <c r="H65" s="16">
        <v>48</v>
      </c>
      <c r="I65" s="16">
        <v>0</v>
      </c>
      <c r="J65" s="16">
        <v>16</v>
      </c>
      <c r="K65" s="16">
        <v>3</v>
      </c>
      <c r="L65" s="16">
        <v>5</v>
      </c>
      <c r="M65" s="33" t="s">
        <v>4</v>
      </c>
      <c r="N65" s="55"/>
    </row>
    <row r="66" ht="18" customHeight="1" spans="1:14">
      <c r="A66" s="38"/>
      <c r="B66" s="38"/>
      <c r="C66" s="18" t="s">
        <v>147</v>
      </c>
      <c r="D66" s="36" t="s">
        <v>148</v>
      </c>
      <c r="E66" s="16">
        <v>3</v>
      </c>
      <c r="F66" s="16">
        <f t="shared" ref="F66:F72" si="13">SUM(H66:I66)</f>
        <v>48</v>
      </c>
      <c r="G66" s="16" t="s">
        <v>54</v>
      </c>
      <c r="H66" s="16">
        <v>16</v>
      </c>
      <c r="I66" s="16">
        <v>32</v>
      </c>
      <c r="J66" s="16">
        <v>16</v>
      </c>
      <c r="K66" s="16">
        <f>F66/J66</f>
        <v>3</v>
      </c>
      <c r="L66" s="16">
        <v>6</v>
      </c>
      <c r="M66" s="33" t="s">
        <v>55</v>
      </c>
      <c r="N66" s="55"/>
    </row>
    <row r="67" ht="18" customHeight="1" spans="1:14">
      <c r="A67" s="38"/>
      <c r="B67" s="38"/>
      <c r="C67" s="18">
        <v>552404146</v>
      </c>
      <c r="D67" s="39" t="s">
        <v>149</v>
      </c>
      <c r="E67" s="16">
        <v>3</v>
      </c>
      <c r="F67" s="16">
        <f t="shared" si="13"/>
        <v>48</v>
      </c>
      <c r="G67" s="16" t="s">
        <v>54</v>
      </c>
      <c r="H67" s="16">
        <v>36</v>
      </c>
      <c r="I67" s="50">
        <v>12</v>
      </c>
      <c r="J67" s="50">
        <v>16</v>
      </c>
      <c r="K67" s="16">
        <f>F67/J67</f>
        <v>3</v>
      </c>
      <c r="L67" s="50">
        <v>4</v>
      </c>
      <c r="M67" s="33" t="s">
        <v>4</v>
      </c>
      <c r="N67" s="55" t="s">
        <v>150</v>
      </c>
    </row>
    <row r="68" ht="18" customHeight="1" spans="1:14">
      <c r="A68" s="38"/>
      <c r="B68" s="38"/>
      <c r="C68" s="18">
        <v>552404147</v>
      </c>
      <c r="D68" s="36" t="s">
        <v>151</v>
      </c>
      <c r="E68" s="16">
        <v>3</v>
      </c>
      <c r="F68" s="16">
        <f t="shared" si="13"/>
        <v>48</v>
      </c>
      <c r="G68" s="16" t="s">
        <v>54</v>
      </c>
      <c r="H68" s="16">
        <v>32</v>
      </c>
      <c r="I68" s="50">
        <v>16</v>
      </c>
      <c r="J68" s="50">
        <v>16</v>
      </c>
      <c r="K68" s="16">
        <f t="shared" ref="K68:K73" si="14">F68/J68</f>
        <v>3</v>
      </c>
      <c r="L68" s="50">
        <v>5</v>
      </c>
      <c r="M68" s="33" t="s">
        <v>55</v>
      </c>
      <c r="N68" s="55"/>
    </row>
    <row r="69" ht="18" customHeight="1" spans="1:14">
      <c r="A69" s="38"/>
      <c r="B69" s="38"/>
      <c r="C69" s="18">
        <v>552404148</v>
      </c>
      <c r="D69" s="36" t="s">
        <v>152</v>
      </c>
      <c r="E69" s="16">
        <v>3</v>
      </c>
      <c r="F69" s="16">
        <f t="shared" si="13"/>
        <v>48</v>
      </c>
      <c r="G69" s="16" t="s">
        <v>54</v>
      </c>
      <c r="H69" s="16">
        <v>32</v>
      </c>
      <c r="I69" s="16">
        <v>16</v>
      </c>
      <c r="J69" s="16">
        <v>16</v>
      </c>
      <c r="K69" s="16">
        <f t="shared" si="14"/>
        <v>3</v>
      </c>
      <c r="L69" s="16">
        <v>6</v>
      </c>
      <c r="M69" s="33" t="s">
        <v>55</v>
      </c>
      <c r="N69" s="55"/>
    </row>
    <row r="70" ht="18" customHeight="1" spans="1:14">
      <c r="A70" s="14" t="s">
        <v>153</v>
      </c>
      <c r="B70" s="14"/>
      <c r="C70" s="30"/>
      <c r="D70" s="14"/>
      <c r="E70" s="14">
        <f>SUM(E64:E69)</f>
        <v>18</v>
      </c>
      <c r="F70" s="14">
        <f>SUM(F64:F69)</f>
        <v>288</v>
      </c>
      <c r="G70" s="14" t="s">
        <v>54</v>
      </c>
      <c r="H70" s="14">
        <f>SUM(H64:H69)</f>
        <v>212</v>
      </c>
      <c r="I70" s="14">
        <f>SUM(I64:I69)</f>
        <v>76</v>
      </c>
      <c r="J70" s="70" t="s">
        <v>106</v>
      </c>
      <c r="K70" s="70"/>
      <c r="L70" s="71"/>
      <c r="M70" s="72">
        <v>9</v>
      </c>
      <c r="N70" s="73" t="s">
        <v>21</v>
      </c>
    </row>
    <row r="71" ht="18" customHeight="1" spans="1:14">
      <c r="A71" s="31" t="s">
        <v>154</v>
      </c>
      <c r="B71" s="31"/>
      <c r="C71" s="18" t="s">
        <v>155</v>
      </c>
      <c r="D71" s="33" t="s">
        <v>156</v>
      </c>
      <c r="E71" s="16">
        <v>2</v>
      </c>
      <c r="F71" s="16">
        <f t="shared" si="13"/>
        <v>32</v>
      </c>
      <c r="G71" s="16" t="s">
        <v>54</v>
      </c>
      <c r="H71" s="16">
        <v>32</v>
      </c>
      <c r="I71" s="16">
        <v>0</v>
      </c>
      <c r="J71" s="16">
        <v>16</v>
      </c>
      <c r="K71" s="16">
        <f t="shared" si="14"/>
        <v>2</v>
      </c>
      <c r="L71" s="16">
        <v>2</v>
      </c>
      <c r="M71" s="33" t="s">
        <v>55</v>
      </c>
      <c r="N71" s="55"/>
    </row>
    <row r="72" ht="18" customHeight="1" spans="1:14">
      <c r="A72" s="31"/>
      <c r="B72" s="31"/>
      <c r="C72" s="37" t="s">
        <v>157</v>
      </c>
      <c r="D72" s="33" t="s">
        <v>158</v>
      </c>
      <c r="E72" s="16">
        <v>2</v>
      </c>
      <c r="F72" s="16">
        <f t="shared" ref="F72:F108" si="15">SUM(H72:I72)</f>
        <v>32</v>
      </c>
      <c r="G72" s="16" t="s">
        <v>54</v>
      </c>
      <c r="H72" s="50">
        <v>32</v>
      </c>
      <c r="I72" s="16">
        <v>0</v>
      </c>
      <c r="J72" s="16">
        <v>16</v>
      </c>
      <c r="K72" s="16">
        <f t="shared" si="14"/>
        <v>2</v>
      </c>
      <c r="L72" s="16">
        <v>3</v>
      </c>
      <c r="M72" s="33" t="s">
        <v>55</v>
      </c>
      <c r="N72" s="55"/>
    </row>
    <row r="73" ht="18" customHeight="1" spans="1:14">
      <c r="A73" s="31"/>
      <c r="B73" s="31"/>
      <c r="C73" s="18" t="s">
        <v>159</v>
      </c>
      <c r="D73" s="33" t="s">
        <v>160</v>
      </c>
      <c r="E73" s="16">
        <v>1</v>
      </c>
      <c r="F73" s="16">
        <f t="shared" si="15"/>
        <v>32</v>
      </c>
      <c r="G73" s="16" t="s">
        <v>54</v>
      </c>
      <c r="H73" s="16">
        <v>0</v>
      </c>
      <c r="I73" s="16">
        <v>32</v>
      </c>
      <c r="J73" s="16">
        <v>16</v>
      </c>
      <c r="K73" s="16">
        <f t="shared" si="14"/>
        <v>2</v>
      </c>
      <c r="L73" s="16">
        <v>3</v>
      </c>
      <c r="M73" s="33" t="s">
        <v>55</v>
      </c>
      <c r="N73" s="55"/>
    </row>
    <row r="74" ht="18" customHeight="1" spans="1:14">
      <c r="A74" s="31"/>
      <c r="B74" s="31"/>
      <c r="C74" s="18" t="s">
        <v>161</v>
      </c>
      <c r="D74" s="33" t="s">
        <v>162</v>
      </c>
      <c r="E74" s="16">
        <v>2</v>
      </c>
      <c r="F74" s="16">
        <f t="shared" si="15"/>
        <v>32</v>
      </c>
      <c r="G74" s="16" t="s">
        <v>54</v>
      </c>
      <c r="H74" s="16">
        <v>32</v>
      </c>
      <c r="I74" s="16">
        <v>0</v>
      </c>
      <c r="J74" s="16">
        <v>16</v>
      </c>
      <c r="K74" s="16">
        <v>2</v>
      </c>
      <c r="L74" s="16">
        <v>3</v>
      </c>
      <c r="M74" s="33" t="s">
        <v>55</v>
      </c>
      <c r="N74" s="55"/>
    </row>
    <row r="75" ht="18" customHeight="1" spans="1:14">
      <c r="A75" s="31"/>
      <c r="B75" s="31"/>
      <c r="C75" s="18" t="s">
        <v>163</v>
      </c>
      <c r="D75" s="33" t="s">
        <v>164</v>
      </c>
      <c r="E75" s="16">
        <v>2</v>
      </c>
      <c r="F75" s="16">
        <f t="shared" si="15"/>
        <v>32</v>
      </c>
      <c r="G75" s="16" t="s">
        <v>54</v>
      </c>
      <c r="H75" s="16">
        <v>28</v>
      </c>
      <c r="I75" s="16">
        <v>4</v>
      </c>
      <c r="J75" s="16">
        <v>16</v>
      </c>
      <c r="K75" s="16">
        <v>2</v>
      </c>
      <c r="L75" s="16">
        <v>3</v>
      </c>
      <c r="M75" s="33" t="s">
        <v>4</v>
      </c>
      <c r="N75" s="55"/>
    </row>
    <row r="76" ht="18" customHeight="1" spans="1:14">
      <c r="A76" s="31"/>
      <c r="B76" s="31"/>
      <c r="C76" s="18" t="s">
        <v>165</v>
      </c>
      <c r="D76" s="33" t="s">
        <v>166</v>
      </c>
      <c r="E76" s="16">
        <v>2</v>
      </c>
      <c r="F76" s="16">
        <f t="shared" si="15"/>
        <v>32</v>
      </c>
      <c r="G76" s="16" t="s">
        <v>54</v>
      </c>
      <c r="H76" s="16">
        <v>32</v>
      </c>
      <c r="I76" s="16">
        <v>0</v>
      </c>
      <c r="J76" s="16">
        <v>16</v>
      </c>
      <c r="K76" s="16">
        <v>2</v>
      </c>
      <c r="L76" s="16">
        <v>4</v>
      </c>
      <c r="M76" s="33" t="s">
        <v>55</v>
      </c>
      <c r="N76" s="55"/>
    </row>
    <row r="77" ht="18" customHeight="1" spans="1:14">
      <c r="A77" s="31"/>
      <c r="B77" s="31"/>
      <c r="C77" s="18" t="s">
        <v>167</v>
      </c>
      <c r="D77" s="33" t="s">
        <v>168</v>
      </c>
      <c r="E77" s="16">
        <v>2</v>
      </c>
      <c r="F77" s="16">
        <f t="shared" si="15"/>
        <v>32</v>
      </c>
      <c r="G77" s="16" t="s">
        <v>54</v>
      </c>
      <c r="H77" s="16">
        <v>24</v>
      </c>
      <c r="I77" s="16">
        <v>8</v>
      </c>
      <c r="J77" s="16">
        <v>16</v>
      </c>
      <c r="K77" s="16">
        <v>2</v>
      </c>
      <c r="L77" s="16">
        <v>4</v>
      </c>
      <c r="M77" s="33" t="s">
        <v>4</v>
      </c>
      <c r="N77" s="55"/>
    </row>
    <row r="78" ht="18" customHeight="1" spans="1:14">
      <c r="A78" s="31"/>
      <c r="B78" s="31"/>
      <c r="C78" s="18" t="s">
        <v>169</v>
      </c>
      <c r="D78" s="33" t="s">
        <v>170</v>
      </c>
      <c r="E78" s="16">
        <v>2</v>
      </c>
      <c r="F78" s="16">
        <f t="shared" si="15"/>
        <v>32</v>
      </c>
      <c r="G78" s="16" t="s">
        <v>54</v>
      </c>
      <c r="H78" s="16">
        <v>32</v>
      </c>
      <c r="I78" s="16">
        <v>0</v>
      </c>
      <c r="J78" s="16">
        <v>16</v>
      </c>
      <c r="K78" s="16">
        <v>2</v>
      </c>
      <c r="L78" s="16">
        <v>4</v>
      </c>
      <c r="M78" s="33" t="s">
        <v>55</v>
      </c>
      <c r="N78" s="55"/>
    </row>
    <row r="79" ht="18" customHeight="1" spans="1:14">
      <c r="A79" s="31"/>
      <c r="B79" s="31"/>
      <c r="C79" s="18" t="s">
        <v>171</v>
      </c>
      <c r="D79" s="33" t="s">
        <v>172</v>
      </c>
      <c r="E79" s="16">
        <v>1</v>
      </c>
      <c r="F79" s="16">
        <f t="shared" si="15"/>
        <v>32</v>
      </c>
      <c r="G79" s="16" t="s">
        <v>54</v>
      </c>
      <c r="H79" s="16">
        <v>0</v>
      </c>
      <c r="I79" s="16">
        <v>32</v>
      </c>
      <c r="J79" s="16">
        <v>16</v>
      </c>
      <c r="K79" s="16">
        <v>2</v>
      </c>
      <c r="L79" s="16">
        <v>4</v>
      </c>
      <c r="M79" s="33" t="s">
        <v>55</v>
      </c>
      <c r="N79" s="55"/>
    </row>
    <row r="80" ht="18" customHeight="1" spans="1:14">
      <c r="A80" s="31"/>
      <c r="B80" s="31"/>
      <c r="C80" s="18" t="s">
        <v>173</v>
      </c>
      <c r="D80" s="33" t="s">
        <v>174</v>
      </c>
      <c r="E80" s="16">
        <v>2</v>
      </c>
      <c r="F80" s="16">
        <f t="shared" si="15"/>
        <v>32</v>
      </c>
      <c r="G80" s="16" t="s">
        <v>54</v>
      </c>
      <c r="H80" s="16">
        <v>32</v>
      </c>
      <c r="I80" s="16">
        <v>0</v>
      </c>
      <c r="J80" s="16">
        <v>16</v>
      </c>
      <c r="K80" s="16">
        <v>2</v>
      </c>
      <c r="L80" s="16">
        <v>5</v>
      </c>
      <c r="M80" s="33" t="s">
        <v>55</v>
      </c>
      <c r="N80" s="55"/>
    </row>
    <row r="81" ht="18" customHeight="1" spans="1:14">
      <c r="A81" s="31"/>
      <c r="B81" s="31"/>
      <c r="C81" s="18" t="s">
        <v>175</v>
      </c>
      <c r="D81" s="33" t="s">
        <v>176</v>
      </c>
      <c r="E81" s="16">
        <v>2</v>
      </c>
      <c r="F81" s="16">
        <f t="shared" si="15"/>
        <v>32</v>
      </c>
      <c r="G81" s="16" t="s">
        <v>54</v>
      </c>
      <c r="H81" s="16">
        <v>0</v>
      </c>
      <c r="I81" s="16">
        <v>32</v>
      </c>
      <c r="J81" s="16">
        <v>16</v>
      </c>
      <c r="K81" s="16">
        <f>F81/J81</f>
        <v>2</v>
      </c>
      <c r="L81" s="16">
        <v>5</v>
      </c>
      <c r="M81" s="33" t="s">
        <v>55</v>
      </c>
      <c r="N81" s="55"/>
    </row>
    <row r="82" ht="18" customHeight="1" spans="1:14">
      <c r="A82" s="31"/>
      <c r="B82" s="31"/>
      <c r="C82" s="37" t="s">
        <v>177</v>
      </c>
      <c r="D82" s="58" t="s">
        <v>178</v>
      </c>
      <c r="E82" s="16">
        <v>2</v>
      </c>
      <c r="F82" s="16">
        <f t="shared" si="15"/>
        <v>32</v>
      </c>
      <c r="G82" s="16" t="s">
        <v>54</v>
      </c>
      <c r="H82" s="16">
        <v>32</v>
      </c>
      <c r="I82" s="16">
        <v>0</v>
      </c>
      <c r="J82" s="16">
        <v>16</v>
      </c>
      <c r="K82" s="16">
        <f>F82/J82</f>
        <v>2</v>
      </c>
      <c r="L82" s="16">
        <v>5</v>
      </c>
      <c r="M82" s="33" t="s">
        <v>55</v>
      </c>
      <c r="N82" s="55"/>
    </row>
    <row r="83" ht="18" customHeight="1" spans="1:14">
      <c r="A83" s="31"/>
      <c r="B83" s="31"/>
      <c r="C83" s="18" t="s">
        <v>179</v>
      </c>
      <c r="D83" s="33" t="s">
        <v>180</v>
      </c>
      <c r="E83" s="16">
        <v>2</v>
      </c>
      <c r="F83" s="16">
        <f t="shared" si="15"/>
        <v>32</v>
      </c>
      <c r="G83" s="16" t="s">
        <v>54</v>
      </c>
      <c r="H83" s="16">
        <v>32</v>
      </c>
      <c r="I83" s="16">
        <v>0</v>
      </c>
      <c r="J83" s="16">
        <v>16</v>
      </c>
      <c r="K83" s="16">
        <v>2</v>
      </c>
      <c r="L83" s="16">
        <v>5</v>
      </c>
      <c r="M83" s="33" t="s">
        <v>4</v>
      </c>
      <c r="N83" s="55"/>
    </row>
    <row r="84" ht="18" customHeight="1" spans="1:14">
      <c r="A84" s="31"/>
      <c r="B84" s="31"/>
      <c r="C84" s="37" t="s">
        <v>181</v>
      </c>
      <c r="D84" s="33" t="s">
        <v>182</v>
      </c>
      <c r="E84" s="16">
        <v>2</v>
      </c>
      <c r="F84" s="16">
        <f t="shared" si="15"/>
        <v>32</v>
      </c>
      <c r="G84" s="16" t="s">
        <v>54</v>
      </c>
      <c r="H84" s="16">
        <v>32</v>
      </c>
      <c r="I84" s="16">
        <v>0</v>
      </c>
      <c r="J84" s="16">
        <v>16</v>
      </c>
      <c r="K84" s="16">
        <f>F84/J84</f>
        <v>2</v>
      </c>
      <c r="L84" s="16">
        <v>6</v>
      </c>
      <c r="M84" s="33" t="s">
        <v>4</v>
      </c>
      <c r="N84" s="55"/>
    </row>
    <row r="85" ht="18" customHeight="1" spans="1:14">
      <c r="A85" s="31"/>
      <c r="B85" s="31"/>
      <c r="C85" s="18" t="s">
        <v>183</v>
      </c>
      <c r="D85" s="33" t="s">
        <v>184</v>
      </c>
      <c r="E85" s="59">
        <v>2</v>
      </c>
      <c r="F85" s="16">
        <f t="shared" si="15"/>
        <v>32</v>
      </c>
      <c r="G85" s="50" t="s">
        <v>54</v>
      </c>
      <c r="H85" s="16">
        <v>32</v>
      </c>
      <c r="I85" s="16">
        <v>0</v>
      </c>
      <c r="J85" s="50">
        <v>16</v>
      </c>
      <c r="K85" s="16">
        <f>F85/J85</f>
        <v>2</v>
      </c>
      <c r="L85" s="16">
        <v>6</v>
      </c>
      <c r="M85" s="33" t="s">
        <v>55</v>
      </c>
      <c r="N85" s="74"/>
    </row>
    <row r="86" ht="45" customHeight="1" spans="1:14">
      <c r="A86" s="31"/>
      <c r="B86" s="31"/>
      <c r="C86" s="18" t="s">
        <v>185</v>
      </c>
      <c r="D86" s="33" t="s">
        <v>186</v>
      </c>
      <c r="E86" s="16">
        <v>4</v>
      </c>
      <c r="F86" s="16">
        <f t="shared" si="15"/>
        <v>64</v>
      </c>
      <c r="G86" s="16" t="s">
        <v>54</v>
      </c>
      <c r="H86" s="16">
        <v>64</v>
      </c>
      <c r="I86" s="16">
        <v>0</v>
      </c>
      <c r="J86" s="16">
        <v>16</v>
      </c>
      <c r="K86" s="16">
        <f t="shared" ref="K86:K93" si="16">F86/J86</f>
        <v>4</v>
      </c>
      <c r="L86" s="16">
        <v>5</v>
      </c>
      <c r="M86" s="33" t="s">
        <v>55</v>
      </c>
      <c r="N86" s="55" t="s">
        <v>187</v>
      </c>
    </row>
    <row r="87" ht="18" customHeight="1" spans="1:14">
      <c r="A87" s="31"/>
      <c r="B87" s="31"/>
      <c r="C87" s="37" t="s">
        <v>188</v>
      </c>
      <c r="D87" s="33" t="s">
        <v>189</v>
      </c>
      <c r="E87" s="16">
        <v>4</v>
      </c>
      <c r="F87" s="16">
        <f t="shared" si="15"/>
        <v>64</v>
      </c>
      <c r="G87" s="16" t="s">
        <v>54</v>
      </c>
      <c r="H87" s="16">
        <v>64</v>
      </c>
      <c r="I87" s="16">
        <v>0</v>
      </c>
      <c r="J87" s="16">
        <v>16</v>
      </c>
      <c r="K87" s="16">
        <f t="shared" si="16"/>
        <v>4</v>
      </c>
      <c r="L87" s="16">
        <v>6</v>
      </c>
      <c r="M87" s="33" t="s">
        <v>55</v>
      </c>
      <c r="N87" s="55"/>
    </row>
    <row r="88" ht="18" customHeight="1" spans="1:14">
      <c r="A88" s="31"/>
      <c r="B88" s="31"/>
      <c r="C88" s="37" t="s">
        <v>190</v>
      </c>
      <c r="D88" s="33" t="s">
        <v>191</v>
      </c>
      <c r="E88" s="16">
        <v>4</v>
      </c>
      <c r="F88" s="16">
        <f t="shared" si="15"/>
        <v>64</v>
      </c>
      <c r="G88" s="16" t="s">
        <v>54</v>
      </c>
      <c r="H88" s="16">
        <v>64</v>
      </c>
      <c r="I88" s="16">
        <v>0</v>
      </c>
      <c r="J88" s="16">
        <v>16</v>
      </c>
      <c r="K88" s="16">
        <f t="shared" si="16"/>
        <v>4</v>
      </c>
      <c r="L88" s="16">
        <v>5</v>
      </c>
      <c r="M88" s="33" t="s">
        <v>55</v>
      </c>
      <c r="N88" s="55"/>
    </row>
    <row r="89" ht="18" customHeight="1" spans="1:14">
      <c r="A89" s="31"/>
      <c r="B89" s="31"/>
      <c r="C89" s="18" t="s">
        <v>192</v>
      </c>
      <c r="D89" s="58" t="s">
        <v>193</v>
      </c>
      <c r="E89" s="16">
        <v>4</v>
      </c>
      <c r="F89" s="16">
        <f t="shared" si="15"/>
        <v>64</v>
      </c>
      <c r="G89" s="16" t="s">
        <v>54</v>
      </c>
      <c r="H89" s="16">
        <v>64</v>
      </c>
      <c r="I89" s="16">
        <v>0</v>
      </c>
      <c r="J89" s="16">
        <v>16</v>
      </c>
      <c r="K89" s="16">
        <f t="shared" si="16"/>
        <v>4</v>
      </c>
      <c r="L89" s="16">
        <v>6</v>
      </c>
      <c r="M89" s="33" t="s">
        <v>55</v>
      </c>
      <c r="N89" s="55"/>
    </row>
    <row r="90" ht="18" customHeight="1" spans="1:14">
      <c r="A90" s="31"/>
      <c r="B90" s="31"/>
      <c r="C90" s="18" t="s">
        <v>194</v>
      </c>
      <c r="D90" s="58" t="s">
        <v>195</v>
      </c>
      <c r="E90" s="16">
        <v>4</v>
      </c>
      <c r="F90" s="16">
        <f t="shared" si="15"/>
        <v>64</v>
      </c>
      <c r="G90" s="16" t="s">
        <v>54</v>
      </c>
      <c r="H90" s="16">
        <v>64</v>
      </c>
      <c r="I90" s="16">
        <v>0</v>
      </c>
      <c r="J90" s="16">
        <v>16</v>
      </c>
      <c r="K90" s="16">
        <f t="shared" si="16"/>
        <v>4</v>
      </c>
      <c r="L90" s="16">
        <v>5</v>
      </c>
      <c r="M90" s="33" t="s">
        <v>55</v>
      </c>
      <c r="N90" s="55"/>
    </row>
    <row r="91" ht="18" customHeight="1" spans="1:14">
      <c r="A91" s="31"/>
      <c r="B91" s="31"/>
      <c r="C91" s="37" t="s">
        <v>196</v>
      </c>
      <c r="D91" s="33" t="s">
        <v>197</v>
      </c>
      <c r="E91" s="16">
        <v>4</v>
      </c>
      <c r="F91" s="16">
        <f t="shared" si="15"/>
        <v>64</v>
      </c>
      <c r="G91" s="16" t="s">
        <v>54</v>
      </c>
      <c r="H91" s="16">
        <v>64</v>
      </c>
      <c r="I91" s="16">
        <v>0</v>
      </c>
      <c r="J91" s="16">
        <v>16</v>
      </c>
      <c r="K91" s="16">
        <f t="shared" si="16"/>
        <v>4</v>
      </c>
      <c r="L91" s="16">
        <v>6</v>
      </c>
      <c r="M91" s="33" t="s">
        <v>55</v>
      </c>
      <c r="N91" s="55"/>
    </row>
    <row r="92" ht="18" customHeight="1" spans="1:14">
      <c r="A92" s="31"/>
      <c r="B92" s="31"/>
      <c r="C92" s="37" t="s">
        <v>198</v>
      </c>
      <c r="D92" s="33" t="s">
        <v>199</v>
      </c>
      <c r="E92" s="16">
        <v>4</v>
      </c>
      <c r="F92" s="16">
        <f t="shared" si="15"/>
        <v>64</v>
      </c>
      <c r="G92" s="16" t="s">
        <v>54</v>
      </c>
      <c r="H92" s="16">
        <v>64</v>
      </c>
      <c r="I92" s="16">
        <v>0</v>
      </c>
      <c r="J92" s="16">
        <v>16</v>
      </c>
      <c r="K92" s="16">
        <f t="shared" si="16"/>
        <v>4</v>
      </c>
      <c r="L92" s="16">
        <v>5</v>
      </c>
      <c r="M92" s="33" t="s">
        <v>55</v>
      </c>
      <c r="N92" s="55"/>
    </row>
    <row r="93" ht="18" customHeight="1" spans="1:14">
      <c r="A93" s="31"/>
      <c r="B93" s="31"/>
      <c r="C93" s="18" t="s">
        <v>200</v>
      </c>
      <c r="D93" s="58" t="s">
        <v>201</v>
      </c>
      <c r="E93" s="16">
        <v>4</v>
      </c>
      <c r="F93" s="16">
        <f t="shared" si="15"/>
        <v>64</v>
      </c>
      <c r="G93" s="16" t="s">
        <v>54</v>
      </c>
      <c r="H93" s="50">
        <v>64</v>
      </c>
      <c r="I93" s="16">
        <v>0</v>
      </c>
      <c r="J93" s="16">
        <v>16</v>
      </c>
      <c r="K93" s="16">
        <f t="shared" si="16"/>
        <v>4</v>
      </c>
      <c r="L93" s="16">
        <v>6</v>
      </c>
      <c r="M93" s="33" t="s">
        <v>55</v>
      </c>
      <c r="N93" s="55"/>
    </row>
    <row r="94" ht="18" customHeight="1" spans="1:14">
      <c r="A94" s="31"/>
      <c r="B94" s="31"/>
      <c r="C94" s="18">
        <v>524015607</v>
      </c>
      <c r="D94" s="33" t="s">
        <v>202</v>
      </c>
      <c r="E94" s="16">
        <v>3</v>
      </c>
      <c r="F94" s="16">
        <f t="shared" si="15"/>
        <v>48</v>
      </c>
      <c r="G94" s="16" t="s">
        <v>54</v>
      </c>
      <c r="H94" s="16">
        <v>24</v>
      </c>
      <c r="I94" s="16">
        <v>24</v>
      </c>
      <c r="J94" s="16">
        <v>16</v>
      </c>
      <c r="K94" s="16">
        <v>3</v>
      </c>
      <c r="L94" s="16">
        <v>6</v>
      </c>
      <c r="M94" s="33" t="s">
        <v>55</v>
      </c>
      <c r="N94" s="55"/>
    </row>
    <row r="95" ht="18" customHeight="1" spans="1:14">
      <c r="A95" s="31"/>
      <c r="B95" s="31"/>
      <c r="C95" s="18" t="s">
        <v>203</v>
      </c>
      <c r="D95" s="33" t="s">
        <v>204</v>
      </c>
      <c r="E95" s="16">
        <v>1</v>
      </c>
      <c r="F95" s="16">
        <f t="shared" si="15"/>
        <v>16</v>
      </c>
      <c r="G95" s="16" t="s">
        <v>54</v>
      </c>
      <c r="H95" s="16">
        <v>16</v>
      </c>
      <c r="I95" s="16">
        <v>0</v>
      </c>
      <c r="J95" s="16">
        <v>8</v>
      </c>
      <c r="K95" s="16">
        <v>2</v>
      </c>
      <c r="L95" s="33" t="s">
        <v>205</v>
      </c>
      <c r="M95" s="33" t="s">
        <v>55</v>
      </c>
      <c r="N95" s="55"/>
    </row>
    <row r="96" ht="18" customHeight="1" spans="1:14">
      <c r="A96" s="31"/>
      <c r="B96" s="31"/>
      <c r="C96" s="18" t="s">
        <v>206</v>
      </c>
      <c r="D96" s="33" t="s">
        <v>207</v>
      </c>
      <c r="E96" s="16">
        <v>2</v>
      </c>
      <c r="F96" s="16">
        <f t="shared" si="15"/>
        <v>32</v>
      </c>
      <c r="G96" s="16" t="s">
        <v>54</v>
      </c>
      <c r="H96" s="16">
        <v>0</v>
      </c>
      <c r="I96" s="16">
        <v>32</v>
      </c>
      <c r="J96" s="16">
        <v>16</v>
      </c>
      <c r="K96" s="16">
        <v>2</v>
      </c>
      <c r="L96" s="16">
        <v>7</v>
      </c>
      <c r="M96" s="33" t="s">
        <v>55</v>
      </c>
      <c r="N96" s="55"/>
    </row>
    <row r="97" ht="18" customHeight="1" spans="1:14">
      <c r="A97" s="31"/>
      <c r="B97" s="31"/>
      <c r="C97" s="18" t="s">
        <v>208</v>
      </c>
      <c r="D97" s="33" t="s">
        <v>209</v>
      </c>
      <c r="E97" s="16">
        <v>2</v>
      </c>
      <c r="F97" s="16">
        <f t="shared" si="15"/>
        <v>32</v>
      </c>
      <c r="G97" s="16" t="s">
        <v>54</v>
      </c>
      <c r="H97" s="16">
        <v>0</v>
      </c>
      <c r="I97" s="16">
        <v>32</v>
      </c>
      <c r="J97" s="16">
        <v>16</v>
      </c>
      <c r="K97" s="16">
        <v>2</v>
      </c>
      <c r="L97" s="16">
        <v>7</v>
      </c>
      <c r="M97" s="33" t="s">
        <v>55</v>
      </c>
      <c r="N97" s="55"/>
    </row>
    <row r="98" ht="18" customHeight="1" spans="1:14">
      <c r="A98" s="31" t="s">
        <v>154</v>
      </c>
      <c r="B98" s="31"/>
      <c r="C98" s="18">
        <v>552404149</v>
      </c>
      <c r="D98" s="33" t="s">
        <v>210</v>
      </c>
      <c r="E98" s="16">
        <v>2</v>
      </c>
      <c r="F98" s="16">
        <f t="shared" si="15"/>
        <v>32</v>
      </c>
      <c r="G98" s="16" t="s">
        <v>54</v>
      </c>
      <c r="H98" s="16">
        <v>32</v>
      </c>
      <c r="I98" s="16">
        <v>0</v>
      </c>
      <c r="J98" s="16">
        <v>16</v>
      </c>
      <c r="K98" s="16">
        <v>2</v>
      </c>
      <c r="L98" s="16">
        <v>7</v>
      </c>
      <c r="M98" s="33" t="s">
        <v>55</v>
      </c>
      <c r="N98" s="55"/>
    </row>
    <row r="99" ht="18" customHeight="1" spans="1:14">
      <c r="A99" s="31"/>
      <c r="B99" s="31"/>
      <c r="C99" s="37" t="s">
        <v>211</v>
      </c>
      <c r="D99" s="33" t="s">
        <v>212</v>
      </c>
      <c r="E99" s="16">
        <v>2</v>
      </c>
      <c r="F99" s="16">
        <f t="shared" si="15"/>
        <v>32</v>
      </c>
      <c r="G99" s="16" t="s">
        <v>54</v>
      </c>
      <c r="H99" s="16">
        <v>32</v>
      </c>
      <c r="I99" s="16">
        <v>0</v>
      </c>
      <c r="J99" s="16">
        <v>16</v>
      </c>
      <c r="K99" s="16">
        <f>F99/J99</f>
        <v>2</v>
      </c>
      <c r="L99" s="16">
        <v>7</v>
      </c>
      <c r="M99" s="33" t="s">
        <v>55</v>
      </c>
      <c r="N99" s="55"/>
    </row>
    <row r="100" ht="18" customHeight="1" spans="1:14">
      <c r="A100" s="31"/>
      <c r="B100" s="31"/>
      <c r="C100" s="18" t="s">
        <v>213</v>
      </c>
      <c r="D100" s="58" t="s">
        <v>214</v>
      </c>
      <c r="E100" s="58">
        <v>2</v>
      </c>
      <c r="F100" s="16">
        <f t="shared" si="15"/>
        <v>32</v>
      </c>
      <c r="G100" s="58" t="s">
        <v>54</v>
      </c>
      <c r="H100" s="50">
        <v>32</v>
      </c>
      <c r="I100" s="58">
        <v>0</v>
      </c>
      <c r="J100" s="58">
        <v>16</v>
      </c>
      <c r="K100" s="58">
        <v>2</v>
      </c>
      <c r="L100" s="58" t="s">
        <v>215</v>
      </c>
      <c r="M100" s="58" t="s">
        <v>55</v>
      </c>
      <c r="N100" s="55"/>
    </row>
    <row r="101" ht="18" customHeight="1" spans="1:14">
      <c r="A101" s="31"/>
      <c r="B101" s="31"/>
      <c r="C101" s="18" t="s">
        <v>216</v>
      </c>
      <c r="D101" s="33" t="s">
        <v>217</v>
      </c>
      <c r="E101" s="33">
        <v>3</v>
      </c>
      <c r="F101" s="16">
        <v>48</v>
      </c>
      <c r="G101" s="33" t="s">
        <v>54</v>
      </c>
      <c r="H101" s="33" t="s">
        <v>218</v>
      </c>
      <c r="I101" s="33" t="s">
        <v>219</v>
      </c>
      <c r="J101" s="33">
        <v>16</v>
      </c>
      <c r="K101" s="33">
        <v>3</v>
      </c>
      <c r="L101" s="33" t="s">
        <v>215</v>
      </c>
      <c r="M101" s="33" t="s">
        <v>55</v>
      </c>
      <c r="N101" s="55"/>
    </row>
    <row r="102" ht="26" customHeight="1" spans="1:14">
      <c r="A102" s="31"/>
      <c r="B102" s="31"/>
      <c r="C102" s="18" t="s">
        <v>220</v>
      </c>
      <c r="D102" s="33" t="s">
        <v>221</v>
      </c>
      <c r="E102" s="16">
        <v>2</v>
      </c>
      <c r="F102" s="16">
        <f t="shared" si="15"/>
        <v>32</v>
      </c>
      <c r="G102" s="16" t="s">
        <v>54</v>
      </c>
      <c r="H102" s="16">
        <v>16</v>
      </c>
      <c r="I102" s="16">
        <v>16</v>
      </c>
      <c r="J102" s="16">
        <v>16</v>
      </c>
      <c r="K102" s="16">
        <f>F102/J102</f>
        <v>2</v>
      </c>
      <c r="L102" s="16"/>
      <c r="M102" s="33" t="s">
        <v>55</v>
      </c>
      <c r="N102" s="55" t="s">
        <v>222</v>
      </c>
    </row>
    <row r="103" ht="26" customHeight="1" spans="1:14">
      <c r="A103" s="31"/>
      <c r="B103" s="31"/>
      <c r="C103" s="18" t="s">
        <v>223</v>
      </c>
      <c r="D103" s="33" t="s">
        <v>224</v>
      </c>
      <c r="E103" s="16">
        <v>2</v>
      </c>
      <c r="F103" s="16">
        <f t="shared" si="15"/>
        <v>32</v>
      </c>
      <c r="G103" s="16" t="s">
        <v>54</v>
      </c>
      <c r="H103" s="50">
        <v>16</v>
      </c>
      <c r="I103" s="16">
        <v>16</v>
      </c>
      <c r="J103" s="16">
        <v>16</v>
      </c>
      <c r="K103" s="16">
        <v>2</v>
      </c>
      <c r="L103" s="33"/>
      <c r="M103" s="33" t="s">
        <v>55</v>
      </c>
      <c r="N103" s="55" t="s">
        <v>222</v>
      </c>
    </row>
    <row r="104" ht="26" customHeight="1" spans="1:14">
      <c r="A104" s="31"/>
      <c r="B104" s="31"/>
      <c r="C104" s="18" t="s">
        <v>225</v>
      </c>
      <c r="D104" s="33" t="s">
        <v>226</v>
      </c>
      <c r="E104" s="16">
        <v>2</v>
      </c>
      <c r="F104" s="16">
        <f t="shared" si="15"/>
        <v>32</v>
      </c>
      <c r="G104" s="16" t="s">
        <v>54</v>
      </c>
      <c r="H104" s="50">
        <v>16</v>
      </c>
      <c r="I104" s="16">
        <v>16</v>
      </c>
      <c r="J104" s="16">
        <v>16</v>
      </c>
      <c r="K104" s="16">
        <v>2</v>
      </c>
      <c r="L104" s="33"/>
      <c r="M104" s="33" t="s">
        <v>55</v>
      </c>
      <c r="N104" s="55" t="s">
        <v>222</v>
      </c>
    </row>
    <row r="105" ht="26" customHeight="1" spans="1:14">
      <c r="A105" s="31"/>
      <c r="B105" s="31"/>
      <c r="C105" s="18">
        <v>552404150</v>
      </c>
      <c r="D105" s="33" t="s">
        <v>227</v>
      </c>
      <c r="E105" s="16">
        <v>2</v>
      </c>
      <c r="F105" s="16">
        <f t="shared" si="15"/>
        <v>32</v>
      </c>
      <c r="G105" s="16" t="s">
        <v>54</v>
      </c>
      <c r="H105" s="16">
        <v>16</v>
      </c>
      <c r="I105" s="16">
        <v>16</v>
      </c>
      <c r="J105" s="16">
        <v>16</v>
      </c>
      <c r="K105" s="16">
        <v>2</v>
      </c>
      <c r="L105" s="33"/>
      <c r="M105" s="33" t="s">
        <v>55</v>
      </c>
      <c r="N105" s="55" t="s">
        <v>222</v>
      </c>
    </row>
    <row r="106" ht="26" customHeight="1" spans="1:14">
      <c r="A106" s="31"/>
      <c r="B106" s="31"/>
      <c r="C106" s="18">
        <v>552404151</v>
      </c>
      <c r="D106" s="33" t="s">
        <v>228</v>
      </c>
      <c r="E106" s="16">
        <v>1</v>
      </c>
      <c r="F106" s="16">
        <f t="shared" si="15"/>
        <v>16</v>
      </c>
      <c r="G106" s="16" t="s">
        <v>54</v>
      </c>
      <c r="H106" s="16">
        <v>14</v>
      </c>
      <c r="I106" s="16">
        <v>2</v>
      </c>
      <c r="J106" s="16">
        <v>8</v>
      </c>
      <c r="K106" s="16">
        <v>2</v>
      </c>
      <c r="L106" s="33"/>
      <c r="M106" s="33" t="s">
        <v>55</v>
      </c>
      <c r="N106" s="55" t="s">
        <v>222</v>
      </c>
    </row>
    <row r="107" ht="26" customHeight="1" spans="1:14">
      <c r="A107" s="31"/>
      <c r="B107" s="31"/>
      <c r="C107" s="18">
        <v>552404152</v>
      </c>
      <c r="D107" s="33" t="s">
        <v>229</v>
      </c>
      <c r="E107" s="16">
        <v>1</v>
      </c>
      <c r="F107" s="16">
        <f t="shared" si="15"/>
        <v>16</v>
      </c>
      <c r="G107" s="16" t="s">
        <v>54</v>
      </c>
      <c r="H107" s="16">
        <v>14</v>
      </c>
      <c r="I107" s="16">
        <v>2</v>
      </c>
      <c r="J107" s="16">
        <v>8</v>
      </c>
      <c r="K107" s="16">
        <v>2</v>
      </c>
      <c r="L107" s="33"/>
      <c r="M107" s="33" t="s">
        <v>55</v>
      </c>
      <c r="N107" s="55" t="s">
        <v>222</v>
      </c>
    </row>
    <row r="108" ht="40" customHeight="1" spans="1:14">
      <c r="A108" s="31"/>
      <c r="B108" s="31"/>
      <c r="C108" s="18" t="s">
        <v>230</v>
      </c>
      <c r="D108" s="58" t="s">
        <v>231</v>
      </c>
      <c r="E108" s="16">
        <v>1</v>
      </c>
      <c r="F108" s="16">
        <f t="shared" si="15"/>
        <v>16</v>
      </c>
      <c r="G108" s="16" t="s">
        <v>54</v>
      </c>
      <c r="H108" s="16">
        <v>12</v>
      </c>
      <c r="I108" s="16">
        <v>4</v>
      </c>
      <c r="J108" s="16">
        <v>8</v>
      </c>
      <c r="K108" s="16">
        <f>F108/J108</f>
        <v>2</v>
      </c>
      <c r="L108" s="33"/>
      <c r="M108" s="33" t="s">
        <v>55</v>
      </c>
      <c r="N108" s="55" t="s">
        <v>222</v>
      </c>
    </row>
    <row r="109" ht="18" customHeight="1" spans="1:14">
      <c r="A109" s="14" t="s">
        <v>232</v>
      </c>
      <c r="B109" s="14"/>
      <c r="C109" s="30"/>
      <c r="D109" s="14"/>
      <c r="E109" s="14">
        <f t="shared" ref="E109:I109" si="17">SUM(E71:E108)</f>
        <v>88</v>
      </c>
      <c r="F109" s="14">
        <f t="shared" si="17"/>
        <v>1440</v>
      </c>
      <c r="G109" s="14" t="s">
        <v>54</v>
      </c>
      <c r="H109" s="14">
        <f t="shared" si="17"/>
        <v>1124</v>
      </c>
      <c r="I109" s="14">
        <f t="shared" si="17"/>
        <v>268</v>
      </c>
      <c r="J109" s="51" t="s">
        <v>106</v>
      </c>
      <c r="K109" s="51"/>
      <c r="L109" s="52"/>
      <c r="M109" s="53">
        <v>36</v>
      </c>
      <c r="N109" s="54" t="s">
        <v>21</v>
      </c>
    </row>
    <row r="110" ht="18" customHeight="1" spans="1:14">
      <c r="A110" s="31" t="s">
        <v>30</v>
      </c>
      <c r="B110" s="31"/>
      <c r="C110" s="18" t="s">
        <v>233</v>
      </c>
      <c r="D110" s="39" t="s">
        <v>234</v>
      </c>
      <c r="E110" s="16">
        <v>1</v>
      </c>
      <c r="F110" s="16">
        <v>1</v>
      </c>
      <c r="G110" s="60" t="s">
        <v>235</v>
      </c>
      <c r="H110" s="60"/>
      <c r="I110" s="60"/>
      <c r="J110" s="60"/>
      <c r="K110" s="60"/>
      <c r="L110" s="16">
        <v>1</v>
      </c>
      <c r="M110" s="33" t="s">
        <v>55</v>
      </c>
      <c r="N110" s="75"/>
    </row>
    <row r="111" ht="18" customHeight="1" spans="1:14">
      <c r="A111" s="31"/>
      <c r="B111" s="31"/>
      <c r="C111" s="18" t="s">
        <v>236</v>
      </c>
      <c r="D111" s="36" t="s">
        <v>237</v>
      </c>
      <c r="E111" s="16">
        <v>2</v>
      </c>
      <c r="F111" s="16">
        <v>2</v>
      </c>
      <c r="G111" s="60" t="s">
        <v>235</v>
      </c>
      <c r="H111" s="60"/>
      <c r="I111" s="60"/>
      <c r="J111" s="60"/>
      <c r="K111" s="60"/>
      <c r="L111" s="16">
        <v>2</v>
      </c>
      <c r="M111" s="33" t="s">
        <v>4</v>
      </c>
      <c r="N111" s="75"/>
    </row>
    <row r="112" ht="18" customHeight="1" spans="1:14">
      <c r="A112" s="31"/>
      <c r="B112" s="31"/>
      <c r="C112" s="18" t="s">
        <v>238</v>
      </c>
      <c r="D112" s="33" t="s">
        <v>239</v>
      </c>
      <c r="E112" s="16">
        <v>2</v>
      </c>
      <c r="F112" s="16">
        <v>2</v>
      </c>
      <c r="G112" s="60" t="s">
        <v>235</v>
      </c>
      <c r="H112" s="60"/>
      <c r="I112" s="60"/>
      <c r="J112" s="60"/>
      <c r="K112" s="60"/>
      <c r="L112" s="16">
        <v>3</v>
      </c>
      <c r="M112" s="33" t="s">
        <v>4</v>
      </c>
      <c r="N112" s="75"/>
    </row>
    <row r="113" ht="18" customHeight="1" spans="1:14">
      <c r="A113" s="31"/>
      <c r="B113" s="31"/>
      <c r="C113" s="18" t="s">
        <v>240</v>
      </c>
      <c r="D113" s="33" t="s">
        <v>241</v>
      </c>
      <c r="E113" s="16">
        <v>2</v>
      </c>
      <c r="F113" s="16">
        <v>2</v>
      </c>
      <c r="G113" s="60" t="s">
        <v>235</v>
      </c>
      <c r="H113" s="60"/>
      <c r="I113" s="60"/>
      <c r="J113" s="60"/>
      <c r="K113" s="60"/>
      <c r="L113" s="16">
        <v>5</v>
      </c>
      <c r="M113" s="33" t="s">
        <v>55</v>
      </c>
      <c r="N113" s="75"/>
    </row>
    <row r="114" ht="18" customHeight="1" spans="1:14">
      <c r="A114" s="31"/>
      <c r="B114" s="31"/>
      <c r="C114" s="18" t="s">
        <v>242</v>
      </c>
      <c r="D114" s="33" t="s">
        <v>243</v>
      </c>
      <c r="E114" s="16">
        <v>2</v>
      </c>
      <c r="F114" s="16">
        <v>2</v>
      </c>
      <c r="G114" s="60" t="s">
        <v>235</v>
      </c>
      <c r="H114" s="60"/>
      <c r="I114" s="60"/>
      <c r="J114" s="60"/>
      <c r="K114" s="60"/>
      <c r="L114" s="16">
        <v>6</v>
      </c>
      <c r="M114" s="33" t="s">
        <v>55</v>
      </c>
      <c r="N114" s="75"/>
    </row>
    <row r="115" ht="18" customHeight="1" spans="1:14">
      <c r="A115" s="31"/>
      <c r="B115" s="31"/>
      <c r="C115" s="37" t="s">
        <v>244</v>
      </c>
      <c r="D115" s="36" t="s">
        <v>245</v>
      </c>
      <c r="E115" s="16">
        <v>2</v>
      </c>
      <c r="F115" s="16">
        <v>2</v>
      </c>
      <c r="G115" s="60" t="s">
        <v>235</v>
      </c>
      <c r="H115" s="60"/>
      <c r="I115" s="60"/>
      <c r="J115" s="60"/>
      <c r="K115" s="60"/>
      <c r="L115" s="16">
        <v>6</v>
      </c>
      <c r="M115" s="33" t="s">
        <v>55</v>
      </c>
      <c r="N115" s="75"/>
    </row>
    <row r="116" ht="18" customHeight="1" spans="1:14">
      <c r="A116" s="31"/>
      <c r="B116" s="31"/>
      <c r="C116" s="18">
        <v>552404128</v>
      </c>
      <c r="D116" s="36" t="s">
        <v>246</v>
      </c>
      <c r="E116" s="61">
        <v>2</v>
      </c>
      <c r="F116" s="61">
        <v>2</v>
      </c>
      <c r="G116" s="62" t="s">
        <v>235</v>
      </c>
      <c r="H116" s="62"/>
      <c r="I116" s="62"/>
      <c r="J116" s="62"/>
      <c r="K116" s="62"/>
      <c r="L116" s="16">
        <v>6</v>
      </c>
      <c r="M116" s="33" t="s">
        <v>55</v>
      </c>
      <c r="N116" s="75"/>
    </row>
    <row r="117" ht="18" customHeight="1" spans="1:14">
      <c r="A117" s="31" t="s">
        <v>247</v>
      </c>
      <c r="B117" s="31"/>
      <c r="C117" s="35"/>
      <c r="D117" s="31"/>
      <c r="E117" s="14">
        <f>SUM(E110:E116)</f>
        <v>13</v>
      </c>
      <c r="F117" s="31">
        <f>SUM(F110:F116)</f>
        <v>13</v>
      </c>
      <c r="G117" s="63" t="s">
        <v>235</v>
      </c>
      <c r="H117" s="64" t="s">
        <v>92</v>
      </c>
      <c r="I117" s="51"/>
      <c r="J117" s="51"/>
      <c r="K117" s="51"/>
      <c r="L117" s="52"/>
      <c r="M117" s="53">
        <f>E117</f>
        <v>13</v>
      </c>
      <c r="N117" s="54" t="s">
        <v>21</v>
      </c>
    </row>
    <row r="118" ht="18" customHeight="1" spans="1:14">
      <c r="A118" s="31" t="s">
        <v>31</v>
      </c>
      <c r="B118" s="31"/>
      <c r="C118" s="18" t="s">
        <v>248</v>
      </c>
      <c r="D118" s="58" t="s">
        <v>249</v>
      </c>
      <c r="E118" s="16">
        <v>2</v>
      </c>
      <c r="F118" s="16">
        <v>2</v>
      </c>
      <c r="G118" s="60" t="s">
        <v>235</v>
      </c>
      <c r="H118" s="60"/>
      <c r="I118" s="60"/>
      <c r="J118" s="60"/>
      <c r="K118" s="60"/>
      <c r="L118" s="16">
        <v>1</v>
      </c>
      <c r="M118" s="33" t="s">
        <v>55</v>
      </c>
      <c r="N118" s="57"/>
    </row>
    <row r="119" ht="18" customHeight="1" spans="1:14">
      <c r="A119" s="31"/>
      <c r="B119" s="31"/>
      <c r="C119" s="18" t="s">
        <v>250</v>
      </c>
      <c r="D119" s="58" t="s">
        <v>251</v>
      </c>
      <c r="E119" s="16">
        <v>4</v>
      </c>
      <c r="F119" s="16">
        <v>8</v>
      </c>
      <c r="G119" s="60" t="s">
        <v>235</v>
      </c>
      <c r="H119" s="60"/>
      <c r="I119" s="60"/>
      <c r="J119" s="60"/>
      <c r="K119" s="60"/>
      <c r="L119" s="16">
        <v>8</v>
      </c>
      <c r="M119" s="33" t="s">
        <v>55</v>
      </c>
      <c r="N119" s="57"/>
    </row>
    <row r="120" ht="45" customHeight="1" spans="1:14">
      <c r="A120" s="31"/>
      <c r="B120" s="31"/>
      <c r="C120" s="18" t="s">
        <v>252</v>
      </c>
      <c r="D120" s="58" t="s">
        <v>253</v>
      </c>
      <c r="E120" s="16">
        <v>4</v>
      </c>
      <c r="F120" s="16">
        <v>10</v>
      </c>
      <c r="G120" s="60" t="s">
        <v>235</v>
      </c>
      <c r="H120" s="60"/>
      <c r="I120" s="60"/>
      <c r="J120" s="60"/>
      <c r="K120" s="60"/>
      <c r="L120" s="16">
        <v>8</v>
      </c>
      <c r="M120" s="33" t="s">
        <v>55</v>
      </c>
      <c r="N120" s="76" t="s">
        <v>254</v>
      </c>
    </row>
    <row r="121" ht="18" customHeight="1" spans="1:14">
      <c r="A121" s="31"/>
      <c r="B121" s="31"/>
      <c r="C121" s="18" t="s">
        <v>255</v>
      </c>
      <c r="D121" s="28" t="s">
        <v>256</v>
      </c>
      <c r="E121" s="20">
        <v>1</v>
      </c>
      <c r="F121" s="20">
        <v>2</v>
      </c>
      <c r="G121" s="65" t="s">
        <v>235</v>
      </c>
      <c r="H121" s="65"/>
      <c r="I121" s="65"/>
      <c r="J121" s="65"/>
      <c r="K121" s="65"/>
      <c r="L121" s="21">
        <v>2</v>
      </c>
      <c r="M121" s="43" t="s">
        <v>55</v>
      </c>
      <c r="N121" s="77"/>
    </row>
    <row r="122" ht="18" customHeight="1" spans="1:14">
      <c r="A122" s="31"/>
      <c r="B122" s="31"/>
      <c r="C122" s="18" t="s">
        <v>257</v>
      </c>
      <c r="D122" s="58" t="s">
        <v>258</v>
      </c>
      <c r="E122" s="16">
        <v>0.5</v>
      </c>
      <c r="F122" s="16" t="s">
        <v>259</v>
      </c>
      <c r="G122" s="16"/>
      <c r="H122" s="16"/>
      <c r="I122" s="16"/>
      <c r="J122" s="16"/>
      <c r="K122" s="16"/>
      <c r="L122" s="33" t="s">
        <v>260</v>
      </c>
      <c r="M122" s="33" t="s">
        <v>55</v>
      </c>
      <c r="N122" s="48"/>
    </row>
    <row r="123" ht="18" customHeight="1" spans="1:14">
      <c r="A123" s="31"/>
      <c r="B123" s="31"/>
      <c r="C123" s="18" t="s">
        <v>261</v>
      </c>
      <c r="D123" s="58" t="s">
        <v>262</v>
      </c>
      <c r="E123" s="16">
        <v>0.5</v>
      </c>
      <c r="F123" s="16"/>
      <c r="G123" s="16"/>
      <c r="H123" s="16"/>
      <c r="I123" s="16"/>
      <c r="J123" s="16"/>
      <c r="K123" s="16"/>
      <c r="L123" s="33"/>
      <c r="M123" s="33"/>
      <c r="N123" s="48"/>
    </row>
    <row r="124" ht="18" customHeight="1" spans="1:14">
      <c r="A124" s="31"/>
      <c r="B124" s="31"/>
      <c r="C124" s="18" t="s">
        <v>263</v>
      </c>
      <c r="D124" s="58" t="s">
        <v>264</v>
      </c>
      <c r="E124" s="16">
        <v>0.5</v>
      </c>
      <c r="F124" s="16"/>
      <c r="G124" s="16"/>
      <c r="H124" s="16"/>
      <c r="I124" s="16"/>
      <c r="J124" s="16"/>
      <c r="K124" s="16"/>
      <c r="L124" s="33"/>
      <c r="M124" s="33"/>
      <c r="N124" s="48"/>
    </row>
    <row r="125" ht="18" customHeight="1" spans="1:14">
      <c r="A125" s="31"/>
      <c r="B125" s="31"/>
      <c r="C125" s="18" t="s">
        <v>265</v>
      </c>
      <c r="D125" s="58" t="s">
        <v>266</v>
      </c>
      <c r="E125" s="16">
        <v>0.5</v>
      </c>
      <c r="F125" s="16"/>
      <c r="G125" s="16"/>
      <c r="H125" s="16"/>
      <c r="I125" s="16"/>
      <c r="J125" s="16"/>
      <c r="K125" s="16"/>
      <c r="L125" s="33"/>
      <c r="M125" s="33"/>
      <c r="N125" s="48"/>
    </row>
    <row r="126" ht="18" customHeight="1" spans="1:14">
      <c r="A126" s="31" t="s">
        <v>267</v>
      </c>
      <c r="B126" s="31"/>
      <c r="C126" s="35"/>
      <c r="D126" s="31"/>
      <c r="E126" s="14">
        <f>SUM(E118:E125)</f>
        <v>13</v>
      </c>
      <c r="F126" s="14">
        <f>SUM(F118:F125)</f>
        <v>22</v>
      </c>
      <c r="G126" s="63" t="s">
        <v>235</v>
      </c>
      <c r="H126" s="64" t="s">
        <v>92</v>
      </c>
      <c r="I126" s="51"/>
      <c r="J126" s="51"/>
      <c r="K126" s="51"/>
      <c r="L126" s="52"/>
      <c r="M126" s="72">
        <f>E126</f>
        <v>13</v>
      </c>
      <c r="N126" s="54" t="s">
        <v>21</v>
      </c>
    </row>
    <row r="127" ht="13.5" spans="1:14">
      <c r="A127" s="66"/>
      <c r="B127" s="66"/>
      <c r="C127" s="67"/>
      <c r="D127" s="68"/>
      <c r="E127" s="69"/>
      <c r="F127" s="66"/>
      <c r="G127" s="66"/>
      <c r="H127" s="69"/>
      <c r="I127" s="69"/>
      <c r="J127" s="69"/>
      <c r="K127" s="66"/>
      <c r="L127" s="66"/>
      <c r="M127" s="66"/>
      <c r="N127" s="78"/>
    </row>
    <row r="128" ht="13.5" spans="1:14">
      <c r="A128" s="66"/>
      <c r="B128" s="66"/>
      <c r="C128" s="67"/>
      <c r="D128" s="68"/>
      <c r="E128" s="69"/>
      <c r="F128" s="66"/>
      <c r="G128" s="66"/>
      <c r="H128" s="69"/>
      <c r="I128" s="69"/>
      <c r="J128" s="69"/>
      <c r="K128" s="66"/>
      <c r="L128" s="66"/>
      <c r="M128" s="66"/>
      <c r="N128" s="78"/>
    </row>
    <row r="129" ht="13.5" spans="1:14">
      <c r="A129" s="66"/>
      <c r="B129" s="66"/>
      <c r="C129" s="67"/>
      <c r="D129" s="68"/>
      <c r="E129" s="69"/>
      <c r="F129" s="66"/>
      <c r="G129" s="66"/>
      <c r="H129" s="69"/>
      <c r="I129" s="69"/>
      <c r="J129" s="69"/>
      <c r="K129" s="66"/>
      <c r="L129" s="66"/>
      <c r="M129" s="66"/>
      <c r="N129" s="78"/>
    </row>
    <row r="130" ht="13.5" spans="1:14">
      <c r="A130" s="66"/>
      <c r="B130" s="66"/>
      <c r="C130" s="67"/>
      <c r="D130" s="68"/>
      <c r="E130" s="69"/>
      <c r="F130" s="66"/>
      <c r="G130" s="66"/>
      <c r="H130" s="69"/>
      <c r="I130" s="69"/>
      <c r="J130" s="69"/>
      <c r="K130" s="66"/>
      <c r="L130" s="66"/>
      <c r="M130" s="66"/>
      <c r="N130" s="78"/>
    </row>
    <row r="131" ht="13.5" spans="1:14">
      <c r="A131" s="66"/>
      <c r="B131" s="66"/>
      <c r="C131" s="67"/>
      <c r="D131" s="68"/>
      <c r="E131" s="69"/>
      <c r="F131" s="66"/>
      <c r="G131" s="66"/>
      <c r="H131" s="69"/>
      <c r="I131" s="69"/>
      <c r="J131" s="69"/>
      <c r="K131" s="66"/>
      <c r="L131" s="66"/>
      <c r="M131" s="66"/>
      <c r="N131" s="78"/>
    </row>
    <row r="132" ht="13.5" spans="1:14">
      <c r="A132" s="66"/>
      <c r="B132" s="66"/>
      <c r="C132" s="67"/>
      <c r="D132" s="68"/>
      <c r="E132" s="69"/>
      <c r="F132" s="66"/>
      <c r="G132" s="66"/>
      <c r="H132" s="69"/>
      <c r="I132" s="69"/>
      <c r="J132" s="69"/>
      <c r="K132" s="66"/>
      <c r="L132" s="66"/>
      <c r="M132" s="66"/>
      <c r="N132" s="78"/>
    </row>
    <row r="133" ht="13.5" spans="1:14">
      <c r="A133" s="66"/>
      <c r="B133" s="66"/>
      <c r="C133" s="67"/>
      <c r="D133" s="68"/>
      <c r="E133" s="69"/>
      <c r="F133" s="66"/>
      <c r="G133" s="66"/>
      <c r="H133" s="69"/>
      <c r="I133" s="69"/>
      <c r="J133" s="69"/>
      <c r="K133" s="66"/>
      <c r="L133" s="66"/>
      <c r="M133" s="66"/>
      <c r="N133" s="78"/>
    </row>
    <row r="134" ht="13.5" spans="1:14">
      <c r="A134" s="66"/>
      <c r="B134" s="66"/>
      <c r="C134" s="67"/>
      <c r="D134" s="68"/>
      <c r="E134" s="69"/>
      <c r="F134" s="66"/>
      <c r="G134" s="66"/>
      <c r="H134" s="69"/>
      <c r="I134" s="69"/>
      <c r="J134" s="69"/>
      <c r="K134" s="66"/>
      <c r="L134" s="66"/>
      <c r="M134" s="66"/>
      <c r="N134" s="78"/>
    </row>
    <row r="135" ht="13.5" spans="1:14">
      <c r="A135" s="66"/>
      <c r="B135" s="66"/>
      <c r="C135" s="67"/>
      <c r="D135" s="68"/>
      <c r="E135" s="69"/>
      <c r="F135" s="66"/>
      <c r="G135" s="66"/>
      <c r="H135" s="69"/>
      <c r="I135" s="69"/>
      <c r="J135" s="69"/>
      <c r="K135" s="66"/>
      <c r="L135" s="66"/>
      <c r="M135" s="66"/>
      <c r="N135" s="78"/>
    </row>
    <row r="136" ht="13.5" spans="1:14">
      <c r="A136" s="66"/>
      <c r="B136" s="66"/>
      <c r="C136" s="67"/>
      <c r="D136" s="68"/>
      <c r="E136" s="69"/>
      <c r="F136" s="66"/>
      <c r="G136" s="66"/>
      <c r="H136" s="69"/>
      <c r="I136" s="69"/>
      <c r="J136" s="69"/>
      <c r="K136" s="66"/>
      <c r="L136" s="66"/>
      <c r="M136" s="66"/>
      <c r="N136" s="78"/>
    </row>
    <row r="137" ht="13.5" spans="1:14">
      <c r="A137" s="66"/>
      <c r="B137" s="66"/>
      <c r="C137" s="67"/>
      <c r="D137" s="68"/>
      <c r="E137" s="69"/>
      <c r="F137" s="66"/>
      <c r="G137" s="66"/>
      <c r="H137" s="69"/>
      <c r="I137" s="69"/>
      <c r="J137" s="69"/>
      <c r="K137" s="66"/>
      <c r="L137" s="66"/>
      <c r="M137" s="66"/>
      <c r="N137" s="78"/>
    </row>
    <row r="138" ht="13.5" spans="1:14">
      <c r="A138" s="66"/>
      <c r="B138" s="66"/>
      <c r="C138" s="67"/>
      <c r="D138" s="68"/>
      <c r="E138" s="69"/>
      <c r="F138" s="66"/>
      <c r="G138" s="66"/>
      <c r="H138" s="69"/>
      <c r="I138" s="69"/>
      <c r="J138" s="69"/>
      <c r="K138" s="66"/>
      <c r="L138" s="66"/>
      <c r="M138" s="66"/>
      <c r="N138" s="78"/>
    </row>
    <row r="139" ht="13.5" spans="1:14">
      <c r="A139" s="66"/>
      <c r="B139" s="66"/>
      <c r="C139" s="67"/>
      <c r="D139" s="68"/>
      <c r="E139" s="69"/>
      <c r="F139" s="66"/>
      <c r="G139" s="66"/>
      <c r="H139" s="69"/>
      <c r="I139" s="69"/>
      <c r="J139" s="69"/>
      <c r="K139" s="66"/>
      <c r="L139" s="66"/>
      <c r="M139" s="66"/>
      <c r="N139" s="78"/>
    </row>
    <row r="140" ht="13.5" spans="1:14">
      <c r="A140" s="66"/>
      <c r="B140" s="66"/>
      <c r="C140" s="67"/>
      <c r="D140" s="68"/>
      <c r="E140" s="69"/>
      <c r="F140" s="66"/>
      <c r="G140" s="66"/>
      <c r="H140" s="69"/>
      <c r="I140" s="69"/>
      <c r="J140" s="69"/>
      <c r="K140" s="66"/>
      <c r="L140" s="66"/>
      <c r="M140" s="66"/>
      <c r="N140" s="78"/>
    </row>
    <row r="141" ht="13.5" spans="1:14">
      <c r="A141" s="66"/>
      <c r="B141" s="66"/>
      <c r="C141" s="67"/>
      <c r="D141" s="68"/>
      <c r="E141" s="69"/>
      <c r="F141" s="66"/>
      <c r="G141" s="66"/>
      <c r="H141" s="69"/>
      <c r="I141" s="69"/>
      <c r="J141" s="69"/>
      <c r="K141" s="66"/>
      <c r="L141" s="66"/>
      <c r="M141" s="66"/>
      <c r="N141" s="78"/>
    </row>
    <row r="142" ht="13.5" spans="1:14">
      <c r="A142" s="66"/>
      <c r="B142" s="66"/>
      <c r="C142" s="67"/>
      <c r="D142" s="68"/>
      <c r="E142" s="69"/>
      <c r="F142" s="66"/>
      <c r="G142" s="66"/>
      <c r="H142" s="69"/>
      <c r="I142" s="69"/>
      <c r="J142" s="69"/>
      <c r="K142" s="66"/>
      <c r="L142" s="66"/>
      <c r="M142" s="66"/>
      <c r="N142" s="78"/>
    </row>
    <row r="143" ht="13.5" spans="1:14">
      <c r="A143" s="66"/>
      <c r="B143" s="66"/>
      <c r="C143" s="67"/>
      <c r="D143" s="68"/>
      <c r="E143" s="69"/>
      <c r="F143" s="66"/>
      <c r="G143" s="66"/>
      <c r="H143" s="69"/>
      <c r="I143" s="69"/>
      <c r="J143" s="69"/>
      <c r="K143" s="66"/>
      <c r="L143" s="66"/>
      <c r="M143" s="66"/>
      <c r="N143" s="78"/>
    </row>
    <row r="144" ht="13.5" spans="1:14">
      <c r="A144" s="66"/>
      <c r="B144" s="66"/>
      <c r="C144" s="67"/>
      <c r="D144" s="68"/>
      <c r="E144" s="69"/>
      <c r="F144" s="66"/>
      <c r="G144" s="66"/>
      <c r="H144" s="69"/>
      <c r="I144" s="69"/>
      <c r="J144" s="69"/>
      <c r="K144" s="66"/>
      <c r="L144" s="66"/>
      <c r="M144" s="66"/>
      <c r="N144" s="78"/>
    </row>
    <row r="145" ht="13.5" spans="1:14">
      <c r="A145" s="66"/>
      <c r="B145" s="66"/>
      <c r="C145" s="67"/>
      <c r="D145" s="68"/>
      <c r="E145" s="69"/>
      <c r="F145" s="66"/>
      <c r="G145" s="66"/>
      <c r="H145" s="69"/>
      <c r="I145" s="69"/>
      <c r="J145" s="69"/>
      <c r="K145" s="66"/>
      <c r="L145" s="66"/>
      <c r="M145" s="66"/>
      <c r="N145" s="78"/>
    </row>
    <row r="146" ht="13.5" spans="1:14">
      <c r="A146" s="66"/>
      <c r="B146" s="66"/>
      <c r="C146" s="67"/>
      <c r="D146" s="68"/>
      <c r="E146" s="69"/>
      <c r="F146" s="66"/>
      <c r="G146" s="66"/>
      <c r="H146" s="69"/>
      <c r="I146" s="69"/>
      <c r="J146" s="69"/>
      <c r="K146" s="66"/>
      <c r="L146" s="66"/>
      <c r="M146" s="66"/>
      <c r="N146" s="78"/>
    </row>
    <row r="147" ht="13.5" spans="1:14">
      <c r="A147" s="66"/>
      <c r="B147" s="66"/>
      <c r="C147" s="67"/>
      <c r="D147" s="68"/>
      <c r="E147" s="69"/>
      <c r="F147" s="66"/>
      <c r="G147" s="66"/>
      <c r="H147" s="69"/>
      <c r="I147" s="69"/>
      <c r="J147" s="69"/>
      <c r="K147" s="66"/>
      <c r="L147" s="66"/>
      <c r="M147" s="66"/>
      <c r="N147" s="78"/>
    </row>
    <row r="148" ht="13.5" spans="1:14">
      <c r="A148" s="66"/>
      <c r="B148" s="66"/>
      <c r="C148" s="67"/>
      <c r="D148" s="68"/>
      <c r="E148" s="69"/>
      <c r="F148" s="66"/>
      <c r="G148" s="66"/>
      <c r="H148" s="69"/>
      <c r="I148" s="69"/>
      <c r="J148" s="69"/>
      <c r="K148" s="66"/>
      <c r="L148" s="66"/>
      <c r="M148" s="66"/>
      <c r="N148" s="78"/>
    </row>
    <row r="149" ht="13.5" spans="1:14">
      <c r="A149" s="66"/>
      <c r="B149" s="66"/>
      <c r="C149" s="67"/>
      <c r="D149" s="68"/>
      <c r="E149" s="69"/>
      <c r="F149" s="66"/>
      <c r="G149" s="66"/>
      <c r="H149" s="69"/>
      <c r="I149" s="69"/>
      <c r="J149" s="69"/>
      <c r="K149" s="66"/>
      <c r="L149" s="66"/>
      <c r="M149" s="66"/>
      <c r="N149" s="78"/>
    </row>
    <row r="150" ht="13.5" spans="1:14">
      <c r="A150" s="66"/>
      <c r="B150" s="66"/>
      <c r="C150" s="67"/>
      <c r="D150" s="68"/>
      <c r="E150" s="69"/>
      <c r="F150" s="66"/>
      <c r="G150" s="66"/>
      <c r="H150" s="69"/>
      <c r="I150" s="69"/>
      <c r="J150" s="69"/>
      <c r="K150" s="66"/>
      <c r="L150" s="66"/>
      <c r="M150" s="66"/>
      <c r="N150" s="78"/>
    </row>
    <row r="151" ht="13.5" spans="1:14">
      <c r="A151" s="66"/>
      <c r="B151" s="66"/>
      <c r="C151" s="67"/>
      <c r="D151" s="68"/>
      <c r="E151" s="69"/>
      <c r="F151" s="66"/>
      <c r="G151" s="66"/>
      <c r="H151" s="69"/>
      <c r="I151" s="69"/>
      <c r="J151" s="69"/>
      <c r="K151" s="66"/>
      <c r="L151" s="66"/>
      <c r="M151" s="66"/>
      <c r="N151" s="78"/>
    </row>
    <row r="152" ht="13.5" spans="1:14">
      <c r="A152" s="66"/>
      <c r="B152" s="66"/>
      <c r="C152" s="67"/>
      <c r="D152" s="68"/>
      <c r="E152" s="69"/>
      <c r="F152" s="66"/>
      <c r="G152" s="66"/>
      <c r="H152" s="69"/>
      <c r="I152" s="69"/>
      <c r="J152" s="69"/>
      <c r="K152" s="66"/>
      <c r="L152" s="66"/>
      <c r="M152" s="66"/>
      <c r="N152" s="78"/>
    </row>
    <row r="153" ht="13.5" spans="1:14">
      <c r="A153" s="66"/>
      <c r="B153" s="66"/>
      <c r="C153" s="67"/>
      <c r="D153" s="68"/>
      <c r="E153" s="69"/>
      <c r="F153" s="66"/>
      <c r="G153" s="66"/>
      <c r="H153" s="69"/>
      <c r="I153" s="69"/>
      <c r="J153" s="69"/>
      <c r="K153" s="66"/>
      <c r="L153" s="66"/>
      <c r="M153" s="66"/>
      <c r="N153" s="78"/>
    </row>
    <row r="154" ht="13.5" spans="1:14">
      <c r="A154" s="66"/>
      <c r="B154" s="66"/>
      <c r="C154" s="67"/>
      <c r="D154" s="68"/>
      <c r="E154" s="69"/>
      <c r="F154" s="66"/>
      <c r="G154" s="66"/>
      <c r="H154" s="69"/>
      <c r="I154" s="69"/>
      <c r="J154" s="69"/>
      <c r="K154" s="66"/>
      <c r="L154" s="66"/>
      <c r="M154" s="66"/>
      <c r="N154" s="78"/>
    </row>
  </sheetData>
  <protectedRanges>
    <protectedRange sqref="F34" name="区域1_1_3"/>
  </protectedRanges>
  <mergeCells count="63">
    <mergeCell ref="A1:N1"/>
    <mergeCell ref="H2:I2"/>
    <mergeCell ref="A37:D37"/>
    <mergeCell ref="J37:L37"/>
    <mergeCell ref="A45:D45"/>
    <mergeCell ref="J45:L45"/>
    <mergeCell ref="A53:D53"/>
    <mergeCell ref="J53:L53"/>
    <mergeCell ref="A63:D63"/>
    <mergeCell ref="J63:L63"/>
    <mergeCell ref="A70:D70"/>
    <mergeCell ref="J70:L70"/>
    <mergeCell ref="A109:D109"/>
    <mergeCell ref="J109:L109"/>
    <mergeCell ref="G110:K110"/>
    <mergeCell ref="G111:K111"/>
    <mergeCell ref="G112:K112"/>
    <mergeCell ref="G113:K113"/>
    <mergeCell ref="G114:K114"/>
    <mergeCell ref="G115:K115"/>
    <mergeCell ref="G116:K116"/>
    <mergeCell ref="A117:D117"/>
    <mergeCell ref="H117:L117"/>
    <mergeCell ref="G118:K118"/>
    <mergeCell ref="G119:K119"/>
    <mergeCell ref="G120:K120"/>
    <mergeCell ref="G121:K121"/>
    <mergeCell ref="A126:D126"/>
    <mergeCell ref="H126:L126"/>
    <mergeCell ref="A4:A36"/>
    <mergeCell ref="A38:A44"/>
    <mergeCell ref="B4:B21"/>
    <mergeCell ref="B22:B23"/>
    <mergeCell ref="B24:B31"/>
    <mergeCell ref="B32:B36"/>
    <mergeCell ref="B38:B39"/>
    <mergeCell ref="C2:C3"/>
    <mergeCell ref="D2:D3"/>
    <mergeCell ref="E2:E3"/>
    <mergeCell ref="F2:F3"/>
    <mergeCell ref="G2:G3"/>
    <mergeCell ref="J2:J3"/>
    <mergeCell ref="K2:K3"/>
    <mergeCell ref="L2:L3"/>
    <mergeCell ref="L122:L125"/>
    <mergeCell ref="M2:M3"/>
    <mergeCell ref="M122:M125"/>
    <mergeCell ref="N2:N3"/>
    <mergeCell ref="N39:N44"/>
    <mergeCell ref="N46:N47"/>
    <mergeCell ref="N64:N66"/>
    <mergeCell ref="N67:N69"/>
    <mergeCell ref="N122:N125"/>
    <mergeCell ref="A2:B3"/>
    <mergeCell ref="A46:B52"/>
    <mergeCell ref="A54:B62"/>
    <mergeCell ref="A64:B69"/>
    <mergeCell ref="A110:B116"/>
    <mergeCell ref="A118:B125"/>
    <mergeCell ref="A71:B97"/>
    <mergeCell ref="A98:B108"/>
    <mergeCell ref="C40:M44"/>
    <mergeCell ref="F122:K125"/>
  </mergeCells>
  <dataValidations count="5">
    <dataValidation type="list" allowBlank="1" showInputMessage="1" showErrorMessage="1" sqref="G6 G12 G29 G34 G39 G121 G17:G19">
      <formula1>"学时,周"</formula1>
    </dataValidation>
    <dataValidation type="list" allowBlank="1" showInputMessage="1" showErrorMessage="1" sqref="M6 M12 M29 M34 M39 M121 M17:M19">
      <formula1>"考试,考查"</formula1>
    </dataValidation>
    <dataValidation type="list" allowBlank="1" showErrorMessage="1" sqref="D23" errorStyle="warning">
      <formula1>"Python程序设计,网页设计,Photoshop,Office高级应用,ACCESS数据库应用"</formula1>
    </dataValidation>
    <dataValidation type="list" allowBlank="1" showErrorMessage="1" sqref="M36 M38 M4:M5 M7:M11 M13:M16 M20:M28 M30:M33 M46:M52 M54:M62 M64:M69 M71:M108 M110:M116 M118:M120 M122:M124" errorStyle="warning">
      <formula1>"考试,考查"</formula1>
    </dataValidation>
    <dataValidation type="list" allowBlank="1" showErrorMessage="1" sqref="G126 G4:G5 G7:G11 G13:G16 G20:G28 G30:G33 G35:G38 G45:G120" errorStyle="warning">
      <formula1>"学时,周"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2" master="">
    <arrUserId title="区域1_1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空</cp:lastModifiedBy>
  <dcterms:created xsi:type="dcterms:W3CDTF">2022-09-15T13:52:00Z</dcterms:created>
  <cp:lastPrinted>2023-03-04T12:46:00Z</cp:lastPrinted>
  <dcterms:modified xsi:type="dcterms:W3CDTF">2024-01-15T02:01:47Z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8BDE5FD416474B53A237CC4B2C5A532D</vt:lpwstr>
  </property>
  <property fmtid="{D5CDD505-2E9C-101B-9397-08002B2CF9AE}" pid="3" name="KSOProductBuildVer">
    <vt:lpwstr>2052-12.1.0.16120</vt:lpwstr>
  </property>
</Properties>
</file>